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Leandromoreira\OneDrive - ANEEL\Assessoria Sandoval\Conta Covid\"/>
    </mc:Choice>
  </mc:AlternateContent>
  <xr:revisionPtr revIDLastSave="0" documentId="13_ncr:1_{73A1BB89-E8ED-49E9-BCF2-8A65F6A1E95B}" xr6:coauthVersionLast="45" xr6:coauthVersionMax="45" xr10:uidLastSave="{00000000-0000-0000-0000-000000000000}"/>
  <bookViews>
    <workbookView xWindow="-110" yWindow="-110" windowWidth="19420" windowHeight="10420" tabRatio="1000" xr2:uid="{00000000-000D-0000-FFFF-FFFF00000000}"/>
  </bookViews>
  <sheets>
    <sheet name="Valores por Distribuidora" sheetId="3" r:id="rId1"/>
  </sheets>
  <externalReferences>
    <externalReference r:id="rId2"/>
    <externalReference r:id="rId3"/>
  </externalReferences>
  <definedNames>
    <definedName name="PercPNTReg">[1]Input_Perdas!$D$4</definedName>
    <definedName name="PercPRBReg">[1]Input_Perdas!$D$6</definedName>
    <definedName name="PercPTReg">[1]Input_Perdas!$D$5</definedName>
    <definedName name="simIdAgente">[2]ReceitaGeral!$J$4</definedName>
    <definedName name="SimNovoContrato">[2]ReceitaGeral!$K$4</definedName>
    <definedName name="SimSubmercado">[2]ResumoEnergia!$I$4</definedName>
  </definedNames>
  <calcPr calcId="191028" iterate="1" iterateCount="100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" i="3" l="1"/>
  <c r="F6" i="3" l="1"/>
  <c r="G6" i="3" s="1"/>
  <c r="N6" i="3" s="1"/>
  <c r="M6" i="3" l="1"/>
  <c r="O6" i="3"/>
  <c r="P6" i="3"/>
  <c r="Q6" i="3"/>
  <c r="L6" i="3"/>
  <c r="F45" i="3"/>
  <c r="G45" i="3" s="1"/>
  <c r="F33" i="3"/>
  <c r="G33" i="3" s="1"/>
  <c r="F29" i="3"/>
  <c r="G29" i="3" s="1"/>
  <c r="F49" i="3"/>
  <c r="G49" i="3" s="1"/>
  <c r="F17" i="3"/>
  <c r="G17" i="3" s="1"/>
  <c r="F41" i="3"/>
  <c r="G41" i="3" s="1"/>
  <c r="F25" i="3"/>
  <c r="G25" i="3" s="1"/>
  <c r="F9" i="3"/>
  <c r="G9" i="3" s="1"/>
  <c r="F13" i="3"/>
  <c r="G13" i="3" s="1"/>
  <c r="F53" i="3"/>
  <c r="G53" i="3" s="1"/>
  <c r="F37" i="3"/>
  <c r="G37" i="3" s="1"/>
  <c r="F21" i="3"/>
  <c r="G21" i="3" s="1"/>
  <c r="F5" i="3"/>
  <c r="G5" i="3" s="1"/>
  <c r="J33" i="3"/>
  <c r="K6" i="3"/>
  <c r="K9" i="3"/>
  <c r="J6" i="3"/>
  <c r="H6" i="3"/>
  <c r="I6" i="3"/>
  <c r="J9" i="3"/>
  <c r="H9" i="3"/>
  <c r="I9" i="3"/>
  <c r="F52" i="3"/>
  <c r="G52" i="3" s="1"/>
  <c r="F48" i="3"/>
  <c r="G48" i="3" s="1"/>
  <c r="F44" i="3"/>
  <c r="G44" i="3" s="1"/>
  <c r="F40" i="3"/>
  <c r="G40" i="3" s="1"/>
  <c r="F36" i="3"/>
  <c r="G36" i="3" s="1"/>
  <c r="F32" i="3"/>
  <c r="G32" i="3" s="1"/>
  <c r="F28" i="3"/>
  <c r="G28" i="3" s="1"/>
  <c r="F24" i="3"/>
  <c r="G24" i="3" s="1"/>
  <c r="F20" i="3"/>
  <c r="G20" i="3" s="1"/>
  <c r="F16" i="3"/>
  <c r="G16" i="3" s="1"/>
  <c r="F12" i="3"/>
  <c r="G12" i="3" s="1"/>
  <c r="F8" i="3"/>
  <c r="G8" i="3" s="1"/>
  <c r="F4" i="3"/>
  <c r="G4" i="3" s="1"/>
  <c r="F55" i="3"/>
  <c r="G55" i="3" s="1"/>
  <c r="F51" i="3"/>
  <c r="G51" i="3" s="1"/>
  <c r="F47" i="3"/>
  <c r="G47" i="3" s="1"/>
  <c r="F43" i="3"/>
  <c r="G43" i="3" s="1"/>
  <c r="F39" i="3"/>
  <c r="G39" i="3" s="1"/>
  <c r="F35" i="3"/>
  <c r="G35" i="3" s="1"/>
  <c r="F31" i="3"/>
  <c r="G31" i="3" s="1"/>
  <c r="F27" i="3"/>
  <c r="G27" i="3" s="1"/>
  <c r="F23" i="3"/>
  <c r="G23" i="3" s="1"/>
  <c r="F19" i="3"/>
  <c r="G19" i="3" s="1"/>
  <c r="F15" i="3"/>
  <c r="G15" i="3" s="1"/>
  <c r="F11" i="3"/>
  <c r="G11" i="3" s="1"/>
  <c r="F7" i="3"/>
  <c r="G7" i="3" s="1"/>
  <c r="F3" i="3"/>
  <c r="G3" i="3" s="1"/>
  <c r="F54" i="3"/>
  <c r="G54" i="3" s="1"/>
  <c r="F50" i="3"/>
  <c r="G50" i="3" s="1"/>
  <c r="F46" i="3"/>
  <c r="G46" i="3" s="1"/>
  <c r="F42" i="3"/>
  <c r="G42" i="3" s="1"/>
  <c r="F38" i="3"/>
  <c r="G38" i="3" s="1"/>
  <c r="F34" i="3"/>
  <c r="G34" i="3" s="1"/>
  <c r="F30" i="3"/>
  <c r="G30" i="3" s="1"/>
  <c r="F26" i="3"/>
  <c r="G26" i="3" s="1"/>
  <c r="F22" i="3"/>
  <c r="G22" i="3" s="1"/>
  <c r="F18" i="3"/>
  <c r="G18" i="3" s="1"/>
  <c r="F14" i="3"/>
  <c r="G14" i="3" s="1"/>
  <c r="F10" i="3"/>
  <c r="G10" i="3" s="1"/>
  <c r="P34" i="3" l="1"/>
  <c r="O34" i="3"/>
  <c r="N34" i="3"/>
  <c r="Q34" i="3"/>
  <c r="M34" i="3"/>
  <c r="L34" i="3"/>
  <c r="P27" i="3"/>
  <c r="Q27" i="3"/>
  <c r="O27" i="3"/>
  <c r="M27" i="3"/>
  <c r="L27" i="3"/>
  <c r="N27" i="3"/>
  <c r="L20" i="3"/>
  <c r="Q20" i="3"/>
  <c r="P20" i="3"/>
  <c r="O20" i="3"/>
  <c r="N20" i="3"/>
  <c r="M20" i="3"/>
  <c r="N37" i="3"/>
  <c r="Q37" i="3"/>
  <c r="M37" i="3"/>
  <c r="O37" i="3"/>
  <c r="P37" i="3"/>
  <c r="L37" i="3"/>
  <c r="L22" i="3"/>
  <c r="P22" i="3"/>
  <c r="O22" i="3"/>
  <c r="M22" i="3"/>
  <c r="N22" i="3"/>
  <c r="Q22" i="3"/>
  <c r="L54" i="3"/>
  <c r="Q54" i="3"/>
  <c r="N54" i="3"/>
  <c r="M54" i="3"/>
  <c r="O54" i="3"/>
  <c r="P54" i="3"/>
  <c r="O15" i="3"/>
  <c r="N15" i="3"/>
  <c r="L15" i="3"/>
  <c r="P15" i="3"/>
  <c r="Q15" i="3"/>
  <c r="M15" i="3"/>
  <c r="N31" i="3"/>
  <c r="L31" i="3"/>
  <c r="P31" i="3"/>
  <c r="O31" i="3"/>
  <c r="Q31" i="3"/>
  <c r="M31" i="3"/>
  <c r="P47" i="3"/>
  <c r="O47" i="3"/>
  <c r="L47" i="3"/>
  <c r="N47" i="3"/>
  <c r="Q47" i="3"/>
  <c r="M47" i="3"/>
  <c r="N8" i="3"/>
  <c r="P8" i="3"/>
  <c r="L8" i="3"/>
  <c r="M8" i="3"/>
  <c r="O8" i="3"/>
  <c r="Q8" i="3"/>
  <c r="N24" i="3"/>
  <c r="M24" i="3"/>
  <c r="Q24" i="3"/>
  <c r="L24" i="3"/>
  <c r="P24" i="3"/>
  <c r="O24" i="3"/>
  <c r="O40" i="3"/>
  <c r="L40" i="3"/>
  <c r="P40" i="3"/>
  <c r="Q40" i="3"/>
  <c r="N40" i="3"/>
  <c r="M40" i="3"/>
  <c r="R6" i="3"/>
  <c r="J53" i="3"/>
  <c r="Q53" i="3"/>
  <c r="N53" i="3"/>
  <c r="M53" i="3"/>
  <c r="P53" i="3"/>
  <c r="L53" i="3"/>
  <c r="O53" i="3"/>
  <c r="P41" i="3"/>
  <c r="O41" i="3"/>
  <c r="N41" i="3"/>
  <c r="L41" i="3"/>
  <c r="Q41" i="3"/>
  <c r="M41" i="3"/>
  <c r="M33" i="3"/>
  <c r="P33" i="3"/>
  <c r="O33" i="3"/>
  <c r="N33" i="3"/>
  <c r="L33" i="3"/>
  <c r="Q33" i="3"/>
  <c r="P11" i="3"/>
  <c r="Q11" i="3"/>
  <c r="M11" i="3"/>
  <c r="N11" i="3"/>
  <c r="O11" i="3"/>
  <c r="L11" i="3"/>
  <c r="L4" i="3"/>
  <c r="P4" i="3"/>
  <c r="O4" i="3"/>
  <c r="M4" i="3"/>
  <c r="N4" i="3"/>
  <c r="Q4" i="3"/>
  <c r="Q52" i="3"/>
  <c r="P52" i="3"/>
  <c r="N52" i="3"/>
  <c r="M52" i="3"/>
  <c r="O52" i="3"/>
  <c r="L52" i="3"/>
  <c r="N29" i="3"/>
  <c r="L29" i="3"/>
  <c r="P29" i="3"/>
  <c r="O29" i="3"/>
  <c r="Q29" i="3"/>
  <c r="M29" i="3"/>
  <c r="L38" i="3"/>
  <c r="Q38" i="3"/>
  <c r="P38" i="3"/>
  <c r="N38" i="3"/>
  <c r="M38" i="3"/>
  <c r="O38" i="3"/>
  <c r="P26" i="3"/>
  <c r="O26" i="3"/>
  <c r="N26" i="3"/>
  <c r="Q26" i="3"/>
  <c r="M26" i="3"/>
  <c r="L26" i="3"/>
  <c r="N42" i="3"/>
  <c r="M42" i="3"/>
  <c r="P42" i="3"/>
  <c r="O42" i="3"/>
  <c r="L42" i="3"/>
  <c r="Q42" i="3"/>
  <c r="P3" i="3"/>
  <c r="Q3" i="3"/>
  <c r="M3" i="3"/>
  <c r="O3" i="3"/>
  <c r="N3" i="3"/>
  <c r="L3" i="3"/>
  <c r="P19" i="3"/>
  <c r="O19" i="3"/>
  <c r="Q19" i="3"/>
  <c r="M19" i="3"/>
  <c r="L19" i="3"/>
  <c r="N19" i="3"/>
  <c r="P35" i="3"/>
  <c r="Q35" i="3"/>
  <c r="M35" i="3"/>
  <c r="O35" i="3"/>
  <c r="N35" i="3"/>
  <c r="L35" i="3"/>
  <c r="N51" i="3"/>
  <c r="M51" i="3"/>
  <c r="P51" i="3"/>
  <c r="O51" i="3"/>
  <c r="L51" i="3"/>
  <c r="Q51" i="3"/>
  <c r="L12" i="3"/>
  <c r="P12" i="3"/>
  <c r="O12" i="3"/>
  <c r="N12" i="3"/>
  <c r="M12" i="3"/>
  <c r="Q12" i="3"/>
  <c r="L28" i="3"/>
  <c r="P28" i="3"/>
  <c r="O28" i="3"/>
  <c r="N28" i="3"/>
  <c r="Q28" i="3"/>
  <c r="M28" i="3"/>
  <c r="P44" i="3"/>
  <c r="Q44" i="3"/>
  <c r="N44" i="3"/>
  <c r="M44" i="3"/>
  <c r="O44" i="3"/>
  <c r="L44" i="3"/>
  <c r="N5" i="3"/>
  <c r="L5" i="3"/>
  <c r="P5" i="3"/>
  <c r="Q5" i="3"/>
  <c r="O5" i="3"/>
  <c r="M5" i="3"/>
  <c r="N13" i="3"/>
  <c r="L13" i="3"/>
  <c r="P13" i="3"/>
  <c r="Q13" i="3"/>
  <c r="M13" i="3"/>
  <c r="O13" i="3"/>
  <c r="M17" i="3"/>
  <c r="O17" i="3"/>
  <c r="P17" i="3"/>
  <c r="N17" i="3"/>
  <c r="L17" i="3"/>
  <c r="Q17" i="3"/>
  <c r="Q45" i="3"/>
  <c r="M45" i="3"/>
  <c r="N45" i="3"/>
  <c r="O45" i="3"/>
  <c r="L45" i="3"/>
  <c r="P45" i="3"/>
  <c r="P18" i="3"/>
  <c r="O18" i="3"/>
  <c r="N18" i="3"/>
  <c r="Q18" i="3"/>
  <c r="M18" i="3"/>
  <c r="L18" i="3"/>
  <c r="N50" i="3"/>
  <c r="M50" i="3"/>
  <c r="O50" i="3"/>
  <c r="P50" i="3"/>
  <c r="Q50" i="3"/>
  <c r="L50" i="3"/>
  <c r="N43" i="3"/>
  <c r="M43" i="3"/>
  <c r="P43" i="3"/>
  <c r="O43" i="3"/>
  <c r="L43" i="3"/>
  <c r="Q43" i="3"/>
  <c r="L36" i="3"/>
  <c r="P36" i="3"/>
  <c r="O36" i="3"/>
  <c r="M36" i="3"/>
  <c r="N36" i="3"/>
  <c r="Q36" i="3"/>
  <c r="M25" i="3"/>
  <c r="O25" i="3"/>
  <c r="N25" i="3"/>
  <c r="L25" i="3"/>
  <c r="P25" i="3"/>
  <c r="Q25" i="3"/>
  <c r="P10" i="3"/>
  <c r="O10" i="3"/>
  <c r="Q10" i="3"/>
  <c r="M10" i="3"/>
  <c r="N10" i="3"/>
  <c r="L10" i="3"/>
  <c r="L14" i="3"/>
  <c r="P14" i="3"/>
  <c r="O14" i="3"/>
  <c r="Q14" i="3"/>
  <c r="N14" i="3"/>
  <c r="M14" i="3"/>
  <c r="Q30" i="3"/>
  <c r="L30" i="3"/>
  <c r="M30" i="3"/>
  <c r="P30" i="3"/>
  <c r="O30" i="3"/>
  <c r="N30" i="3"/>
  <c r="L46" i="3"/>
  <c r="Q46" i="3"/>
  <c r="P46" i="3"/>
  <c r="N46" i="3"/>
  <c r="M46" i="3"/>
  <c r="O46" i="3"/>
  <c r="N7" i="3"/>
  <c r="L7" i="3"/>
  <c r="P7" i="3"/>
  <c r="Q7" i="3"/>
  <c r="O7" i="3"/>
  <c r="M7" i="3"/>
  <c r="O23" i="3"/>
  <c r="N23" i="3"/>
  <c r="L23" i="3"/>
  <c r="P23" i="3"/>
  <c r="Q23" i="3"/>
  <c r="M23" i="3"/>
  <c r="P39" i="3"/>
  <c r="O39" i="3"/>
  <c r="L39" i="3"/>
  <c r="Q39" i="3"/>
  <c r="M39" i="3"/>
  <c r="N39" i="3"/>
  <c r="P55" i="3"/>
  <c r="O55" i="3"/>
  <c r="L55" i="3"/>
  <c r="Q55" i="3"/>
  <c r="N55" i="3"/>
  <c r="M55" i="3"/>
  <c r="N16" i="3"/>
  <c r="Q16" i="3"/>
  <c r="P16" i="3"/>
  <c r="L16" i="3"/>
  <c r="O16" i="3"/>
  <c r="M16" i="3"/>
  <c r="N32" i="3"/>
  <c r="M32" i="3"/>
  <c r="L32" i="3"/>
  <c r="Q32" i="3"/>
  <c r="P32" i="3"/>
  <c r="O32" i="3"/>
  <c r="P48" i="3"/>
  <c r="O48" i="3"/>
  <c r="L48" i="3"/>
  <c r="Q48" i="3"/>
  <c r="N48" i="3"/>
  <c r="M48" i="3"/>
  <c r="O21" i="3"/>
  <c r="N21" i="3"/>
  <c r="L21" i="3"/>
  <c r="P21" i="3"/>
  <c r="Q21" i="3"/>
  <c r="M21" i="3"/>
  <c r="O9" i="3"/>
  <c r="M9" i="3"/>
  <c r="P9" i="3"/>
  <c r="N9" i="3"/>
  <c r="L9" i="3"/>
  <c r="Q9" i="3"/>
  <c r="N49" i="3"/>
  <c r="P49" i="3"/>
  <c r="O49" i="3"/>
  <c r="L49" i="3"/>
  <c r="Q49" i="3"/>
  <c r="M49" i="3"/>
  <c r="J45" i="3"/>
  <c r="K45" i="3"/>
  <c r="H17" i="3"/>
  <c r="I17" i="3"/>
  <c r="H45" i="3"/>
  <c r="J17" i="3"/>
  <c r="I29" i="3"/>
  <c r="H29" i="3"/>
  <c r="H37" i="3"/>
  <c r="I53" i="3"/>
  <c r="H49" i="3"/>
  <c r="H53" i="3"/>
  <c r="K53" i="3"/>
  <c r="H33" i="3"/>
  <c r="I33" i="3"/>
  <c r="J37" i="3"/>
  <c r="K17" i="3"/>
  <c r="K33" i="3"/>
  <c r="I45" i="3"/>
  <c r="J21" i="3"/>
  <c r="I49" i="3"/>
  <c r="I41" i="3"/>
  <c r="J29" i="3"/>
  <c r="J49" i="3"/>
  <c r="I37" i="3"/>
  <c r="H41" i="3"/>
  <c r="K29" i="3"/>
  <c r="K49" i="3"/>
  <c r="K5" i="3"/>
  <c r="H5" i="3"/>
  <c r="H13" i="3"/>
  <c r="K25" i="3"/>
  <c r="I25" i="3"/>
  <c r="K13" i="3"/>
  <c r="K41" i="3"/>
  <c r="I13" i="3"/>
  <c r="J5" i="3"/>
  <c r="I21" i="3"/>
  <c r="H25" i="3"/>
  <c r="J41" i="3"/>
  <c r="H21" i="3"/>
  <c r="I5" i="3"/>
  <c r="J25" i="3"/>
  <c r="K21" i="3"/>
  <c r="K37" i="3"/>
  <c r="J13" i="3"/>
  <c r="K22" i="3"/>
  <c r="K54" i="3"/>
  <c r="K31" i="3"/>
  <c r="K8" i="3"/>
  <c r="K40" i="3"/>
  <c r="K10" i="3"/>
  <c r="K42" i="3"/>
  <c r="K19" i="3"/>
  <c r="K51" i="3"/>
  <c r="K28" i="3"/>
  <c r="K30" i="3"/>
  <c r="K7" i="3"/>
  <c r="K39" i="3"/>
  <c r="K16" i="3"/>
  <c r="K32" i="3"/>
  <c r="K48" i="3"/>
  <c r="K38" i="3"/>
  <c r="K15" i="3"/>
  <c r="K47" i="3"/>
  <c r="K24" i="3"/>
  <c r="K26" i="3"/>
  <c r="K3" i="3"/>
  <c r="K35" i="3"/>
  <c r="K12" i="3"/>
  <c r="K44" i="3"/>
  <c r="K14" i="3"/>
  <c r="K46" i="3"/>
  <c r="K23" i="3"/>
  <c r="K55" i="3"/>
  <c r="K18" i="3"/>
  <c r="K34" i="3"/>
  <c r="K50" i="3"/>
  <c r="K11" i="3"/>
  <c r="K27" i="3"/>
  <c r="K43" i="3"/>
  <c r="K4" i="3"/>
  <c r="K20" i="3"/>
  <c r="K36" i="3"/>
  <c r="K52" i="3"/>
  <c r="J22" i="3"/>
  <c r="H22" i="3"/>
  <c r="I22" i="3"/>
  <c r="J15" i="3"/>
  <c r="H15" i="3"/>
  <c r="I15" i="3"/>
  <c r="J47" i="3"/>
  <c r="H47" i="3"/>
  <c r="I47" i="3"/>
  <c r="H24" i="3"/>
  <c r="I24" i="3"/>
  <c r="J24" i="3"/>
  <c r="J10" i="3"/>
  <c r="H10" i="3"/>
  <c r="I10" i="3"/>
  <c r="J26" i="3"/>
  <c r="H26" i="3"/>
  <c r="I26" i="3"/>
  <c r="J42" i="3"/>
  <c r="H42" i="3"/>
  <c r="I42" i="3"/>
  <c r="H3" i="3"/>
  <c r="G57" i="3"/>
  <c r="J3" i="3"/>
  <c r="I3" i="3"/>
  <c r="J19" i="3"/>
  <c r="H19" i="3"/>
  <c r="I19" i="3"/>
  <c r="J35" i="3"/>
  <c r="H35" i="3"/>
  <c r="I35" i="3"/>
  <c r="J51" i="3"/>
  <c r="H51" i="3"/>
  <c r="I51" i="3"/>
  <c r="H12" i="3"/>
  <c r="I12" i="3"/>
  <c r="J12" i="3"/>
  <c r="J28" i="3"/>
  <c r="H28" i="3"/>
  <c r="I28" i="3"/>
  <c r="H44" i="3"/>
  <c r="I44" i="3"/>
  <c r="J44" i="3"/>
  <c r="J38" i="3"/>
  <c r="H38" i="3"/>
  <c r="I38" i="3"/>
  <c r="J31" i="3"/>
  <c r="H31" i="3"/>
  <c r="I31" i="3"/>
  <c r="H8" i="3"/>
  <c r="J8" i="3"/>
  <c r="I8" i="3"/>
  <c r="J40" i="3"/>
  <c r="H40" i="3"/>
  <c r="I40" i="3"/>
  <c r="J14" i="3"/>
  <c r="H14" i="3"/>
  <c r="I14" i="3"/>
  <c r="J30" i="3"/>
  <c r="H30" i="3"/>
  <c r="I30" i="3"/>
  <c r="J46" i="3"/>
  <c r="H46" i="3"/>
  <c r="I46" i="3"/>
  <c r="J7" i="3"/>
  <c r="H7" i="3"/>
  <c r="I7" i="3"/>
  <c r="J23" i="3"/>
  <c r="H23" i="3"/>
  <c r="I23" i="3"/>
  <c r="J39" i="3"/>
  <c r="H39" i="3"/>
  <c r="I39" i="3"/>
  <c r="J55" i="3"/>
  <c r="H55" i="3"/>
  <c r="I55" i="3"/>
  <c r="I16" i="3"/>
  <c r="H16" i="3"/>
  <c r="J16" i="3"/>
  <c r="H32" i="3"/>
  <c r="I32" i="3"/>
  <c r="J32" i="3"/>
  <c r="I48" i="3"/>
  <c r="H48" i="3"/>
  <c r="J48" i="3"/>
  <c r="J54" i="3"/>
  <c r="H54" i="3"/>
  <c r="I54" i="3"/>
  <c r="J18" i="3"/>
  <c r="H18" i="3"/>
  <c r="I18" i="3"/>
  <c r="J34" i="3"/>
  <c r="H34" i="3"/>
  <c r="I34" i="3"/>
  <c r="J50" i="3"/>
  <c r="H50" i="3"/>
  <c r="I50" i="3"/>
  <c r="J11" i="3"/>
  <c r="H11" i="3"/>
  <c r="I11" i="3"/>
  <c r="J27" i="3"/>
  <c r="H27" i="3"/>
  <c r="I27" i="3"/>
  <c r="J43" i="3"/>
  <c r="H43" i="3"/>
  <c r="I43" i="3"/>
  <c r="I4" i="3"/>
  <c r="J4" i="3"/>
  <c r="H4" i="3"/>
  <c r="J20" i="3"/>
  <c r="H20" i="3"/>
  <c r="I20" i="3"/>
  <c r="I36" i="3"/>
  <c r="H36" i="3"/>
  <c r="J36" i="3"/>
  <c r="I52" i="3"/>
  <c r="J52" i="3"/>
  <c r="H52" i="3"/>
  <c r="F57" i="3"/>
  <c r="R20" i="3" l="1"/>
  <c r="R54" i="3"/>
  <c r="R55" i="3"/>
  <c r="R46" i="3"/>
  <c r="R28" i="3"/>
  <c r="R12" i="3"/>
  <c r="R19" i="3"/>
  <c r="R53" i="3"/>
  <c r="R29" i="3"/>
  <c r="R9" i="3"/>
  <c r="R11" i="3"/>
  <c r="N57" i="3"/>
  <c r="R52" i="3"/>
  <c r="R36" i="3"/>
  <c r="R27" i="3"/>
  <c r="R18" i="3"/>
  <c r="R16" i="3"/>
  <c r="R7" i="3"/>
  <c r="R40" i="3"/>
  <c r="R8" i="3"/>
  <c r="R35" i="3"/>
  <c r="R3" i="3"/>
  <c r="R10" i="3"/>
  <c r="R24" i="3"/>
  <c r="R22" i="3"/>
  <c r="R25" i="3"/>
  <c r="R13" i="3"/>
  <c r="R49" i="3"/>
  <c r="R45" i="3"/>
  <c r="R17" i="3"/>
  <c r="O57" i="3"/>
  <c r="C68" i="3" s="1"/>
  <c r="P57" i="3"/>
  <c r="C69" i="3" s="1"/>
  <c r="R4" i="3"/>
  <c r="R43" i="3"/>
  <c r="R34" i="3"/>
  <c r="R23" i="3"/>
  <c r="R14" i="3"/>
  <c r="R38" i="3"/>
  <c r="R44" i="3"/>
  <c r="R51" i="3"/>
  <c r="R26" i="3"/>
  <c r="R15" i="3"/>
  <c r="R5" i="3"/>
  <c r="R41" i="3"/>
  <c r="R33" i="3"/>
  <c r="M57" i="3"/>
  <c r="C66" i="3" s="1"/>
  <c r="R50" i="3"/>
  <c r="R48" i="3"/>
  <c r="R32" i="3"/>
  <c r="R39" i="3"/>
  <c r="R30" i="3"/>
  <c r="R31" i="3"/>
  <c r="R42" i="3"/>
  <c r="R47" i="3"/>
  <c r="R21" i="3"/>
  <c r="R37" i="3"/>
  <c r="L57" i="3"/>
  <c r="C65" i="3" s="1"/>
  <c r="Q57" i="3"/>
  <c r="C70" i="3" s="1"/>
  <c r="K57" i="3"/>
  <c r="C64" i="3" s="1"/>
  <c r="C67" i="3"/>
  <c r="J57" i="3"/>
  <c r="C63" i="3" s="1"/>
  <c r="H57" i="3"/>
  <c r="C61" i="3" s="1"/>
  <c r="I57" i="3"/>
  <c r="C62" i="3" s="1"/>
  <c r="R57" i="3" l="1"/>
  <c r="C71" i="3"/>
</calcChain>
</file>

<file path=xl/sharedStrings.xml><?xml version="1.0" encoding="utf-8"?>
<sst xmlns="http://schemas.openxmlformats.org/spreadsheetml/2006/main" count="89" uniqueCount="86">
  <si>
    <t>Arrecadação Acumulada do Período de Corte</t>
  </si>
  <si>
    <t>junho</t>
  </si>
  <si>
    <t>julho</t>
  </si>
  <si>
    <t>agosto</t>
  </si>
  <si>
    <t>setembro</t>
  </si>
  <si>
    <t>outubro</t>
  </si>
  <si>
    <t>novembro</t>
  </si>
  <si>
    <t>dezembro</t>
  </si>
  <si>
    <t>Empresa</t>
  </si>
  <si>
    <t>Faturamento Acumulado do Período de Corte</t>
  </si>
  <si>
    <t>AME</t>
  </si>
  <si>
    <t>BOA VISTA</t>
  </si>
  <si>
    <t>CEA</t>
  </si>
  <si>
    <t>CEAL</t>
  </si>
  <si>
    <t>CEB-DIS</t>
  </si>
  <si>
    <t>CEEE-D</t>
  </si>
  <si>
    <t>CELESC-DIS</t>
  </si>
  <si>
    <t>CELG-D (ENEL GO)</t>
  </si>
  <si>
    <t>CELPA</t>
  </si>
  <si>
    <t>CELPE</t>
  </si>
  <si>
    <t>CEMAR</t>
  </si>
  <si>
    <t>CEMIG-D</t>
  </si>
  <si>
    <t>CEPISA</t>
  </si>
  <si>
    <t>CERON</t>
  </si>
  <si>
    <t>CHESP</t>
  </si>
  <si>
    <t>COCEL</t>
  </si>
  <si>
    <t>COELBA</t>
  </si>
  <si>
    <t>COOPERALIANÇA</t>
  </si>
  <si>
    <t>COPEL-DIS</t>
  </si>
  <si>
    <t>COSERN</t>
  </si>
  <si>
    <t>CPFL STA CRUZ (JAGUARI)</t>
  </si>
  <si>
    <t>CPFL-PAULISTA</t>
  </si>
  <si>
    <t>CPFL-PIRATININGA</t>
  </si>
  <si>
    <t>DEMEI</t>
  </si>
  <si>
    <t>DMED</t>
  </si>
  <si>
    <t>EBO</t>
  </si>
  <si>
    <t>EDP ES (ESCELSA)</t>
  </si>
  <si>
    <t>EDP SP (BAND)</t>
  </si>
  <si>
    <t>EFLJC</t>
  </si>
  <si>
    <t>EFLUL</t>
  </si>
  <si>
    <t>ELEKTRO</t>
  </si>
  <si>
    <t>ELETROACRE</t>
  </si>
  <si>
    <t>ELETROCAR</t>
  </si>
  <si>
    <t>ELFSM</t>
  </si>
  <si>
    <t>EMG</t>
  </si>
  <si>
    <t>EMS</t>
  </si>
  <si>
    <t>EMT</t>
  </si>
  <si>
    <t>ENEL CE (COELCE)</t>
  </si>
  <si>
    <t>ENEL RJ (AMPLA)</t>
  </si>
  <si>
    <t>ENEL SP (ELETROPAULO)</t>
  </si>
  <si>
    <t>ENF</t>
  </si>
  <si>
    <t>EPB</t>
  </si>
  <si>
    <t>ESE</t>
  </si>
  <si>
    <t>ESS (CAIUA-D)</t>
  </si>
  <si>
    <t>ETO</t>
  </si>
  <si>
    <t>FORCEL</t>
  </si>
  <si>
    <t>HIDROPAN</t>
  </si>
  <si>
    <t>IENERGIA</t>
  </si>
  <si>
    <t>LIGHT</t>
  </si>
  <si>
    <t>MUXENERGIA</t>
  </si>
  <si>
    <t>RGE SUL</t>
  </si>
  <si>
    <t>SULGIPE</t>
  </si>
  <si>
    <t>UHENPAL</t>
  </si>
  <si>
    <t xml:space="preserve">Primeiro dia </t>
  </si>
  <si>
    <t>Último Dia</t>
  </si>
  <si>
    <t>Dias</t>
  </si>
  <si>
    <t>Abril</t>
  </si>
  <si>
    <t>Março</t>
  </si>
  <si>
    <t>Maio</t>
  </si>
  <si>
    <t>Apresentação ABRADEE</t>
  </si>
  <si>
    <t>Mês</t>
  </si>
  <si>
    <t>Julho</t>
  </si>
  <si>
    <t>Agosto</t>
  </si>
  <si>
    <t>Setembro</t>
  </si>
  <si>
    <t>Outubro</t>
  </si>
  <si>
    <t>Novembro</t>
  </si>
  <si>
    <t>Dezembro</t>
  </si>
  <si>
    <t>Total</t>
  </si>
  <si>
    <t>Junho</t>
  </si>
  <si>
    <t>Resultado</t>
  </si>
  <si>
    <t>Valores extraídos às 15h30 do dia 22/05/2020 na Guia "R - Dados Tabulados 2", relativos aos dados acumulados até o dia 17 de maio de 2020</t>
  </si>
  <si>
    <t>Curva normalizada de perda de arrecadação</t>
  </si>
  <si>
    <t>Perda de Arrecadação de Referência (1S2019)</t>
  </si>
  <si>
    <t>Crescimento da Perda de Arrecadação (COVID19)</t>
  </si>
  <si>
    <t>Crescimento da Perda de Arrecadação (média diária)</t>
  </si>
  <si>
    <t>Crescimento da Perda de Arrecadação (média diária) - valores positivos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</si>
</sst>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6" formatCode="_-* #,##0_-;\-* #,##0_-;_-* &quot;-&quot;??_-;_-@_-"/>
    <numFmt numFmtId="168" formatCode="_(* #,##0.00_);_(* \(#,##0.0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</cellStyleXfs>
  <cellXfs count="12">
    <xf numFmtId="0" fontId="0" fillId="0" borderId="0" xfId="0"/>
    <xf numFmtId="43" fontId="0" fillId="0" borderId="0" xfId="1" applyFont="1"/>
    <xf numFmtId="43" fontId="0" fillId="0" borderId="0" xfId="0" applyNumberFormat="1"/>
    <xf numFmtId="14" fontId="0" fillId="0" borderId="0" xfId="0" applyNumberFormat="1"/>
    <xf numFmtId="0" fontId="0" fillId="0" borderId="0" xfId="0"/>
    <xf numFmtId="43" fontId="0" fillId="0" borderId="0" xfId="1" applyNumberFormat="1" applyFont="1"/>
    <xf numFmtId="166" fontId="0" fillId="0" borderId="0" xfId="0" applyNumberFormat="1"/>
    <xf numFmtId="166" fontId="0" fillId="0" borderId="0" xfId="1" applyNumberFormat="1" applyFont="1"/>
    <xf numFmtId="0" fontId="0" fillId="0" borderId="0" xfId="0"/>
    <xf numFmtId="14" fontId="0" fillId="3" borderId="0" xfId="0" applyNumberFormat="1" applyFill="1"/>
    <xf numFmtId="9" fontId="0" fillId="3" borderId="0" xfId="0" applyNumberFormat="1" applyFill="1"/>
    <xf numFmtId="0" fontId="0" fillId="2" borderId="0" xfId="0" applyFill="1" applyAlignment="1">
      <alignment horizontal="center"/>
    </xf>
  </cellXfs>
  <cellStyles count="3">
    <cellStyle name="Normal" xfId="0" builtinId="0"/>
    <cellStyle name="Vírgula" xfId="1" builtinId="3"/>
    <cellStyle name="Vírgula 2" xfId="2" xr:uid="{9E31FE4E-38C0-4284-B4F7-14EFCE7FF058}"/>
  </cellStyles>
  <dxfs count="17">
    <dxf>
      <numFmt numFmtId="35" formatCode="_-* #,##0.00_-;\-* #,##0.00_-;_-* &quot;-&quot;??_-;_-@_-"/>
    </dxf>
    <dxf>
      <numFmt numFmtId="35" formatCode="_-* #,##0.00_-;\-* #,##0.00_-;_-* &quot;-&quot;??_-;_-@_-"/>
    </dxf>
    <dxf>
      <numFmt numFmtId="35" formatCode="_-* #,##0.00_-;\-* #,##0.00_-;_-* &quot;-&quot;??_-;_-@_-"/>
    </dxf>
    <dxf>
      <numFmt numFmtId="35" formatCode="_-* #,##0.00_-;\-* #,##0.00_-;_-* &quot;-&quot;??_-;_-@_-"/>
    </dxf>
    <dxf>
      <numFmt numFmtId="35" formatCode="_-* #,##0.00_-;\-* #,##0.00_-;_-* &quot;-&quot;??_-;_-@_-"/>
    </dxf>
    <dxf>
      <numFmt numFmtId="35" formatCode="_-* #,##0.00_-;\-* #,##0.00_-;_-* &quot;-&quot;??_-;_-@_-"/>
    </dxf>
    <dxf>
      <numFmt numFmtId="35" formatCode="_-* #,##0.00_-;\-* #,##0.00_-;_-* &quot;-&quot;??_-;_-@_-"/>
    </dxf>
    <dxf>
      <numFmt numFmtId="35" formatCode="_-* #,##0.00_-;\-* #,##0.00_-;_-* &quot;-&quot;??_-;_-@_-"/>
    </dxf>
    <dxf>
      <numFmt numFmtId="35" formatCode="_-* #,##0.00_-;\-* #,##0.00_-;_-* &quot;-&quot;??_-;_-@_-"/>
    </dxf>
    <dxf>
      <numFmt numFmtId="35" formatCode="_-* #,##0.00_-;\-* #,##0.00_-;_-* &quot;-&quot;??_-;_-@_-"/>
    </dxf>
    <dxf>
      <numFmt numFmtId="35" formatCode="_-* #,##0.00_-;\-* #,##0.0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5" formatCode="_-* #,##0.00_-;\-* #,##0.00_-;_-* &quot;-&quot;??_-;_-@_-"/>
    </dxf>
    <dxf>
      <numFmt numFmtId="35" formatCode="_-* #,##0.00_-;\-* #,##0.00_-;_-* &quot;-&quot;??_-;_-@_-"/>
    </dxf>
    <dxf>
      <numFmt numFmtId="166" formatCode="_-* #,##0_-;\-* #,##0_-;_-* &quot;-&quot;??_-;_-@_-"/>
    </dxf>
    <dxf>
      <numFmt numFmtId="166" formatCode="_-* #,##0_-;\-* #,##0_-;_-* &quot;-&quot;??_-;_-@_-"/>
    </dxf>
    <dxf>
      <numFmt numFmtId="166" formatCode="_-* #,##0_-;\-* #,##0_-;_-* &quot;-&quot;??_-;_-@_-"/>
    </dxf>
    <dxf>
      <numFmt numFmtId="166" formatCode="_-* #,##0_-;\-* #,##0_-;_-* &quot;-&quot;??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werton\Dropbox\13.%20VoltRobotics\11.%20Desenvolvimento\7.%20ABRADEE%20-%20COVID\7.%20Valida&#231;&#245;es\1.%20EDP%20SP\Template_EDP_SP.v1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werton\Dropbox\13.%20VoltRobotics\11.%20Desenvolvimento\7.%20ABRADEE%20-%20COVID\2.%20Algoritmo\1.%20Simulador%20Trip&#227;o\20200501.Simulador_v4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nentes"/>
      <sheetName val="Input_Custos"/>
      <sheetName val="ResumoEnergia"/>
      <sheetName val="Input_Macro"/>
      <sheetName val="Input_CCEE"/>
      <sheetName val="Input_Transporte"/>
      <sheetName val="Input_Encargo"/>
      <sheetName val="Input_Disponibilidade"/>
      <sheetName val="Input_Energia"/>
      <sheetName val="Input_Mercado"/>
      <sheetName val="Input_Perdas"/>
      <sheetName val="samp_completo_ED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8.5699999999999998E-2</v>
          </cell>
        </row>
        <row r="5">
          <cell r="D5">
            <v>4.0599999999999997E-2</v>
          </cell>
        </row>
        <row r="6">
          <cell r="D6">
            <v>1.9699999999999999E-2</v>
          </cell>
        </row>
      </sheetData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resas"/>
      <sheetName val="Versionamento"/>
      <sheetName val="Validações"/>
      <sheetName val="Planilha1"/>
      <sheetName val="MercadoReceita"/>
      <sheetName val="InputMacro"/>
      <sheetName val="InputCCEE"/>
      <sheetName val="InputEnergiaCQParam"/>
      <sheetName val="InputEnergiaCQMensal"/>
      <sheetName val="InputPerda"/>
      <sheetName val="InputRecebimentos"/>
      <sheetName val="InputEnergiaCQD_CVU"/>
      <sheetName val="InputCVA"/>
      <sheetName val="InputPropostasFinanceiras"/>
      <sheetName val="InputPropostasEnergeticas"/>
      <sheetName val="InputVPB"/>
      <sheetName val="InputCOVID"/>
      <sheetName val="InputCOVIDCompleto"/>
      <sheetName val="InputCOVIDMensal"/>
      <sheetName val="ReceitaGeral"/>
      <sheetName val="ReceitaMensal"/>
      <sheetName val="ResumoEnergia"/>
      <sheetName val="ResumoVPB"/>
      <sheetName val="AtivosRegulatorios"/>
      <sheetName val="Propostas"/>
      <sheetName val="ModeloTripa"/>
      <sheetName val="Tripas"/>
      <sheetName val="Reduções"/>
      <sheetName val="GrafFinanceiro"/>
      <sheetName val="Graf_Economico"/>
      <sheetName val="Graf_ICMS"/>
      <sheetName val="GrafSobre"/>
      <sheetName val="EBITDA RE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4">
          <cell r="J4" t="str">
            <v>TODAS</v>
          </cell>
          <cell r="K4">
            <v>0</v>
          </cell>
        </row>
      </sheetData>
      <sheetData sheetId="20"/>
      <sheetData sheetId="21">
        <row r="4">
          <cell r="I4">
            <v>0</v>
          </cell>
        </row>
      </sheetData>
      <sheetData sheetId="22"/>
      <sheetData sheetId="23"/>
      <sheetData sheetId="24"/>
      <sheetData sheetId="25"/>
      <sheetData sheetId="26"/>
      <sheetData sheetId="27">
        <row r="98">
          <cell r="C98">
            <v>43831</v>
          </cell>
        </row>
      </sheetData>
      <sheetData sheetId="28" refreshError="1"/>
      <sheetData sheetId="29" refreshError="1"/>
      <sheetData sheetId="30" refreshError="1"/>
      <sheetData sheetId="31"/>
      <sheetData sheetId="32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B83E8C9-EC4E-42CA-91A4-C32E45F212AD}" name="Table13" displayName="Table13" ref="A2:R55" headerRowCellStyle="Vírgula" dataCellStyle="Vírgula" totalsRowCellStyle="Vírgula">
  <autoFilter ref="A2:R55" xr:uid="{17844F0F-5960-485D-8167-B7BB14D112DE}"/>
  <tableColumns count="18">
    <tableColumn id="1" xr3:uid="{CAB1AC35-FF33-40BC-A09D-F49B6C3F68AD}" name="Empresa" dataCellStyle="Vírgula"/>
    <tableColumn id="2" xr3:uid="{3CF1A784-B7F2-4C2A-A382-840B510A342F}" name="Faturamento Acumulado do Período de Corte" dataDxfId="16" dataCellStyle="Vírgula"/>
    <tableColumn id="3" xr3:uid="{51BB9CF5-F9B2-446F-8274-541802CE0736}" name="Arrecadação Acumulada do Período de Corte" dataDxfId="15" dataCellStyle="Vírgula"/>
    <tableColumn id="4" xr3:uid="{42D852DD-337C-420C-A654-F769FAD53D15}" name="Perda de Arrecadação de Referência (1S2019)" dataDxfId="14" dataCellStyle="Vírgula"/>
    <tableColumn id="5" xr3:uid="{16C5F479-A396-4EA7-B408-97BE447C401A}" name="Crescimento da Perda de Arrecadação (COVID19)" dataDxfId="13" dataCellStyle="Vírgula"/>
    <tableColumn id="6" xr3:uid="{D6D4DC40-F42E-47C6-9FE6-984ED0058B46}" name="Crescimento da Perda de Arrecadação (média diária)" dataDxfId="12" dataCellStyle="Vírgula" totalsRowCellStyle="Vírgula">
      <calculatedColumnFormula>Table13[[#This Row],[Crescimento da Perda de Arrecadação (COVID19)]]/$K$1</calculatedColumnFormula>
    </tableColumn>
    <tableColumn id="10" xr3:uid="{219AA697-0760-4D5E-B1E2-2A1C092934DB}" name="Crescimento da Perda de Arrecadação (média diária) - valores positivos" dataDxfId="11" dataCellStyle="Vírgula" totalsRowCellStyle="Vírgula">
      <calculatedColumnFormula>IF(Table13[[#This Row],[Crescimento da Perda de Arrecadação (média diária)]]&gt;0,Table13[[#This Row],[Crescimento da Perda de Arrecadação (média diária)]],0)</calculatedColumnFormula>
    </tableColumn>
    <tableColumn id="7" xr3:uid="{5781946F-CE72-4537-8697-2AD84D555D7C}" name="Março" dataDxfId="10" dataCellStyle="Vírgula" totalsRowCellStyle="Vírgula">
      <calculatedColumnFormula>14*Table13[[#This Row],[Crescimento da Perda de Arrecadação (média diária) - valores positivos]]</calculatedColumnFormula>
    </tableColumn>
    <tableColumn id="8" xr3:uid="{FD762A29-5FA6-40FD-B2AC-293ECE34FFBA}" name="Abril" dataDxfId="9" dataCellStyle="Vírgula" totalsRowCellStyle="Vírgula">
      <calculatedColumnFormula>30*Table13[[#This Row],[Crescimento da Perda de Arrecadação (média diária) - valores positivos]]</calculatedColumnFormula>
    </tableColumn>
    <tableColumn id="9" xr3:uid="{E4A4E216-8838-4ADA-A18A-945539F0886A}" name="Maio" dataDxfId="8" dataCellStyle="Vírgula" totalsRowCellStyle="Vírgula">
      <calculatedColumnFormula>31*Table13[[#This Row],[Crescimento da Perda de Arrecadação (média diária) - valores positivos]]</calculatedColumnFormula>
    </tableColumn>
    <tableColumn id="11" xr3:uid="{EA7F0050-7CFC-40DA-AE19-852FF96960BF}" name="junho" dataDxfId="7" dataCellStyle="Vírgula" totalsRowCellStyle="Vírgula">
      <calculatedColumnFormula>$B$64*30*Table13[[#This Row],[Crescimento da Perda de Arrecadação (média diária) - valores positivos]]</calculatedColumnFormula>
    </tableColumn>
    <tableColumn id="12" xr3:uid="{F1B1C474-591B-47C4-81AF-A45BD816C12E}" name="julho" dataDxfId="6" dataCellStyle="Vírgula" totalsRowCellStyle="Vírgula">
      <calculatedColumnFormula>31*$B$65*Table13[[#This Row],[Crescimento da Perda de Arrecadação (média diária) - valores positivos]]</calculatedColumnFormula>
    </tableColumn>
    <tableColumn id="13" xr3:uid="{2F03519F-BCBA-4369-A05C-D8EE0FB7EE6B}" name="agosto" dataDxfId="5" dataCellStyle="Vírgula" totalsRowCellStyle="Vírgula">
      <calculatedColumnFormula>31*$B$66*Table13[[#This Row],[Crescimento da Perda de Arrecadação (média diária) - valores positivos]]</calculatedColumnFormula>
    </tableColumn>
    <tableColumn id="14" xr3:uid="{153CD1CD-D772-402C-9217-7DC6ED020E7F}" name="setembro" dataDxfId="4" dataCellStyle="Vírgula" totalsRowCellStyle="Vírgula">
      <calculatedColumnFormula>$B$67*30*Table13[[#This Row],[Crescimento da Perda de Arrecadação (média diária) - valores positivos]]</calculatedColumnFormula>
    </tableColumn>
    <tableColumn id="15" xr3:uid="{BF264FE8-92FA-4F7A-BABB-1D11850F4FB4}" name="outubro" dataDxfId="3" dataCellStyle="Vírgula" totalsRowCellStyle="Vírgula">
      <calculatedColumnFormula>$B$68*31*Table13[[#This Row],[Crescimento da Perda de Arrecadação (média diária) - valores positivos]]</calculatedColumnFormula>
    </tableColumn>
    <tableColumn id="16" xr3:uid="{A179E689-6333-4CC0-BCF1-3A43036464FC}" name="novembro" dataDxfId="2" dataCellStyle="Vírgula" totalsRowCellStyle="Vírgula">
      <calculatedColumnFormula>$B$69*30*Table13[[#This Row],[Crescimento da Perda de Arrecadação (média diária) - valores positivos]]</calculatedColumnFormula>
    </tableColumn>
    <tableColumn id="17" xr3:uid="{A24F0587-EE1A-4F16-8C64-D300DA23489F}" name="dezembro" dataDxfId="1" dataCellStyle="Vírgula" totalsRowCellStyle="Vírgula">
      <calculatedColumnFormula>$B$70*31*Table13[[#This Row],[Crescimento da Perda de Arrecadação (média diária) - valores positivos]]</calculatedColumnFormula>
    </tableColumn>
    <tableColumn id="18" xr3:uid="{6D52DC35-2E1A-4ED4-AE2D-D7529379D08E}" name="Total" dataDxfId="0" dataCellStyle="Vírgula" totalsRowCellStyle="Vírgula">
      <calculatedColumnFormula>SUM(Table13[[#This Row],[Março]:[dezembro]])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49A8AD-A3A6-467E-98C9-02E76C5183A4}">
  <dimension ref="A1:R71"/>
  <sheetViews>
    <sheetView tabSelected="1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61" sqref="B61"/>
    </sheetView>
  </sheetViews>
  <sheetFormatPr defaultRowHeight="14.5" x14ac:dyDescent="0.35"/>
  <cols>
    <col min="1" max="1" width="23.453125" bestFit="1" customWidth="1"/>
    <col min="2" max="2" width="43.1796875" bestFit="1" customWidth="1"/>
    <col min="3" max="3" width="42.54296875" bestFit="1" customWidth="1"/>
    <col min="4" max="4" width="28.26953125" bestFit="1" customWidth="1"/>
    <col min="5" max="5" width="24.26953125" bestFit="1" customWidth="1"/>
    <col min="6" max="6" width="13.81640625" bestFit="1" customWidth="1"/>
    <col min="7" max="7" width="13.7265625" style="4" customWidth="1"/>
    <col min="8" max="8" width="13.81640625" bestFit="1" customWidth="1"/>
    <col min="9" max="10" width="15.26953125" bestFit="1" customWidth="1"/>
    <col min="11" max="12" width="16.26953125" bestFit="1" customWidth="1"/>
    <col min="13" max="17" width="14.7265625" bestFit="1" customWidth="1"/>
    <col min="18" max="18" width="16.26953125" bestFit="1" customWidth="1"/>
  </cols>
  <sheetData>
    <row r="1" spans="1:18" s="4" customFormat="1" x14ac:dyDescent="0.35">
      <c r="A1" s="11" t="s">
        <v>80</v>
      </c>
      <c r="B1" s="11"/>
      <c r="C1" s="11"/>
      <c r="D1" s="11"/>
      <c r="E1" s="11"/>
      <c r="F1" s="4" t="s">
        <v>63</v>
      </c>
      <c r="G1" s="3">
        <v>43908</v>
      </c>
      <c r="H1" s="4" t="s">
        <v>64</v>
      </c>
      <c r="I1" s="9">
        <v>43968</v>
      </c>
      <c r="J1" s="4" t="s">
        <v>65</v>
      </c>
      <c r="K1" s="4">
        <f>I1-G1+1</f>
        <v>61</v>
      </c>
    </row>
    <row r="2" spans="1:18" x14ac:dyDescent="0.35">
      <c r="A2" s="1" t="s">
        <v>8</v>
      </c>
      <c r="B2" s="1" t="s">
        <v>9</v>
      </c>
      <c r="C2" s="1" t="s">
        <v>0</v>
      </c>
      <c r="D2" s="1" t="s">
        <v>82</v>
      </c>
      <c r="E2" s="1" t="s">
        <v>83</v>
      </c>
      <c r="F2" s="1" t="s">
        <v>84</v>
      </c>
      <c r="G2" s="1" t="s">
        <v>85</v>
      </c>
      <c r="H2" s="1" t="s">
        <v>67</v>
      </c>
      <c r="I2" s="1" t="s">
        <v>66</v>
      </c>
      <c r="J2" s="1" t="s">
        <v>68</v>
      </c>
      <c r="K2" s="1" t="s">
        <v>1</v>
      </c>
      <c r="L2" s="1" t="s">
        <v>2</v>
      </c>
      <c r="M2" s="1" t="s">
        <v>3</v>
      </c>
      <c r="N2" s="1" t="s">
        <v>4</v>
      </c>
      <c r="O2" s="1" t="s">
        <v>5</v>
      </c>
      <c r="P2" s="1" t="s">
        <v>6</v>
      </c>
      <c r="Q2" s="1" t="s">
        <v>7</v>
      </c>
      <c r="R2" s="1" t="s">
        <v>77</v>
      </c>
    </row>
    <row r="3" spans="1:18" x14ac:dyDescent="0.35">
      <c r="A3" s="8" t="s">
        <v>10</v>
      </c>
      <c r="B3" s="7">
        <v>698325120.12</v>
      </c>
      <c r="C3" s="7">
        <v>471726500.93000001</v>
      </c>
      <c r="D3" s="7">
        <v>152147356.54435</v>
      </c>
      <c r="E3" s="7">
        <v>74451262.645649701</v>
      </c>
      <c r="F3" s="1">
        <f>Table13[[#This Row],[Crescimento da Perda de Arrecadação (COVID19)]]/$K$1</f>
        <v>1220512.5023877001</v>
      </c>
      <c r="G3" s="1">
        <f>IF(Table13[[#This Row],[Crescimento da Perda de Arrecadação (média diária)]]&gt;0,Table13[[#This Row],[Crescimento da Perda de Arrecadação (média diária)]],0)</f>
        <v>1220512.5023877001</v>
      </c>
      <c r="H3" s="1">
        <f>14*Table13[[#This Row],[Crescimento da Perda de Arrecadação (média diária) - valores positivos]]</f>
        <v>17087175.033427801</v>
      </c>
      <c r="I3" s="1">
        <f>30*Table13[[#This Row],[Crescimento da Perda de Arrecadação (média diária) - valores positivos]]</f>
        <v>36615375.071631007</v>
      </c>
      <c r="J3" s="5">
        <f>31*Table13[[#This Row],[Crescimento da Perda de Arrecadação (média diária) - valores positivos]]</f>
        <v>37835887.574018702</v>
      </c>
      <c r="K3" s="5">
        <f>$B$64*30*Table13[[#This Row],[Crescimento da Perda de Arrecadação (média diária) - valores positivos]]</f>
        <v>36615375.071631007</v>
      </c>
      <c r="L3" s="5">
        <f>31*$B$65*Table13[[#This Row],[Crescimento da Perda de Arrecadação (média diária) - valores positivos]]</f>
        <v>17262456.131469343</v>
      </c>
      <c r="M3" s="5">
        <f>31*$B$66*Table13[[#This Row],[Crescimento da Perda de Arrecadação (média diária) - valores positivos]]</f>
        <v>17262456.131469343</v>
      </c>
      <c r="N3" s="5">
        <f>$B$67*30*Table13[[#This Row],[Crescimento da Perda de Arrecadação (média diária) - valores positivos]]</f>
        <v>16705602.707873557</v>
      </c>
      <c r="O3" s="5">
        <f>$B$68*31*Table13[[#This Row],[Crescimento da Perda de Arrecadação (média diária) - valores positivos]]</f>
        <v>6048675.1542466367</v>
      </c>
      <c r="P3" s="5">
        <f>$B$69*30*Table13[[#This Row],[Crescimento da Perda de Arrecadação (média diária) - valores positivos]]</f>
        <v>5853556.6008838424</v>
      </c>
      <c r="Q3" s="5">
        <f>$B$70*31*Table13[[#This Row],[Crescimento da Perda de Arrecadação (média diária) - valores positivos]]</f>
        <v>6048675.1542466367</v>
      </c>
      <c r="R3" s="5">
        <f>SUM(Table13[[#This Row],[Março]:[dezembro]])</f>
        <v>197335234.63089785</v>
      </c>
    </row>
    <row r="4" spans="1:18" x14ac:dyDescent="0.35">
      <c r="A4" s="8" t="s">
        <v>11</v>
      </c>
      <c r="B4" s="7">
        <v>142853093.81</v>
      </c>
      <c r="C4" s="7">
        <v>102684934.2</v>
      </c>
      <c r="D4" s="7">
        <v>24215694.902281702</v>
      </c>
      <c r="E4" s="7">
        <v>15952464.7077183</v>
      </c>
      <c r="F4" s="1">
        <f>Table13[[#This Row],[Crescimento da Perda de Arrecadação (COVID19)]]/$K$1</f>
        <v>261515.81488062788</v>
      </c>
      <c r="G4" s="1">
        <f>IF(Table13[[#This Row],[Crescimento da Perda de Arrecadação (média diária)]]&gt;0,Table13[[#This Row],[Crescimento da Perda de Arrecadação (média diária)]],0)</f>
        <v>261515.81488062788</v>
      </c>
      <c r="H4" s="1">
        <f>14*Table13[[#This Row],[Crescimento da Perda de Arrecadação (média diária) - valores positivos]]</f>
        <v>3661221.4083287902</v>
      </c>
      <c r="I4" s="1">
        <f>30*Table13[[#This Row],[Crescimento da Perda de Arrecadação (média diária) - valores positivos]]</f>
        <v>7845474.4464188367</v>
      </c>
      <c r="J4" s="5">
        <f>31*Table13[[#This Row],[Crescimento da Perda de Arrecadação (média diária) - valores positivos]]</f>
        <v>8106990.2612994639</v>
      </c>
      <c r="K4" s="5">
        <f>$B$64*30*Table13[[#This Row],[Crescimento da Perda de Arrecadação (média diária) - valores positivos]]</f>
        <v>7845474.4464188367</v>
      </c>
      <c r="L4" s="5">
        <f>31*$B$65*Table13[[#This Row],[Crescimento da Perda de Arrecadação (média diária) - valores positivos]]</f>
        <v>3698778.4010657179</v>
      </c>
      <c r="M4" s="5">
        <f>31*$B$66*Table13[[#This Row],[Crescimento da Perda de Arrecadação (média diária) - valores positivos]]</f>
        <v>3698778.4010657179</v>
      </c>
      <c r="N4" s="5">
        <f>$B$67*30*Table13[[#This Row],[Crescimento da Perda de Arrecadação (média diária) - valores positivos]]</f>
        <v>3579462.9687732756</v>
      </c>
      <c r="O4" s="5">
        <f>$B$68*31*Table13[[#This Row],[Crescimento da Perda de Arrecadação (média diária) - valores positivos]]</f>
        <v>1296032.7803414378</v>
      </c>
      <c r="P4" s="5">
        <f>$B$69*30*Table13[[#This Row],[Crescimento da Perda de Arrecadação (média diária) - valores positivos]]</f>
        <v>1254225.2712981657</v>
      </c>
      <c r="Q4" s="5">
        <f>$B$70*31*Table13[[#This Row],[Crescimento da Perda de Arrecadação (média diária) - valores positivos]]</f>
        <v>1296032.7803414378</v>
      </c>
      <c r="R4" s="5">
        <f>SUM(Table13[[#This Row],[Março]:[dezembro]])</f>
        <v>42282471.165351681</v>
      </c>
    </row>
    <row r="5" spans="1:18" x14ac:dyDescent="0.35">
      <c r="A5" s="8" t="s">
        <v>12</v>
      </c>
      <c r="B5" s="7">
        <v>107682126.26000001</v>
      </c>
      <c r="C5" s="7">
        <v>55163905.75</v>
      </c>
      <c r="D5" s="7">
        <v>22591556.760966498</v>
      </c>
      <c r="E5" s="7">
        <v>29926663.7490335</v>
      </c>
      <c r="F5" s="1">
        <f>Table13[[#This Row],[Crescimento da Perda de Arrecadação (COVID19)]]/$K$1</f>
        <v>490601.04506612296</v>
      </c>
      <c r="G5" s="1">
        <f>IF(Table13[[#This Row],[Crescimento da Perda de Arrecadação (média diária)]]&gt;0,Table13[[#This Row],[Crescimento da Perda de Arrecadação (média diária)]],0)</f>
        <v>490601.04506612296</v>
      </c>
      <c r="H5" s="1">
        <f>14*Table13[[#This Row],[Crescimento da Perda de Arrecadação (média diária) - valores positivos]]</f>
        <v>6868414.6309257215</v>
      </c>
      <c r="I5" s="1">
        <f>30*Table13[[#This Row],[Crescimento da Perda de Arrecadação (média diária) - valores positivos]]</f>
        <v>14718031.351983689</v>
      </c>
      <c r="J5" s="5">
        <f>31*Table13[[#This Row],[Crescimento da Perda de Arrecadação (média diária) - valores positivos]]</f>
        <v>15208632.397049811</v>
      </c>
      <c r="K5" s="5">
        <f>$B$64*30*Table13[[#This Row],[Crescimento da Perda de Arrecadação (média diária) - valores positivos]]</f>
        <v>14718031.351983689</v>
      </c>
      <c r="L5" s="5">
        <f>31*$B$65*Table13[[#This Row],[Crescimento da Perda de Arrecadação (média diária) - valores positivos]]</f>
        <v>6938871.1725107422</v>
      </c>
      <c r="M5" s="5">
        <f>31*$B$66*Table13[[#This Row],[Crescimento da Perda de Arrecadação (média diária) - valores positivos]]</f>
        <v>6938871.1725107422</v>
      </c>
      <c r="N5" s="5">
        <f>$B$67*30*Table13[[#This Row],[Crescimento da Perda de Arrecadação (média diária) - valores positivos]]</f>
        <v>6715036.6185587831</v>
      </c>
      <c r="O5" s="5">
        <f>$B$68*31*Table13[[#This Row],[Crescimento da Perda de Arrecadação (média diária) - valores positivos]]</f>
        <v>2431344.4935087278</v>
      </c>
      <c r="P5" s="5">
        <f>$B$69*30*Table13[[#This Row],[Crescimento da Perda de Arrecadação (média diária) - valores positivos]]</f>
        <v>2352914.025976188</v>
      </c>
      <c r="Q5" s="5">
        <f>$B$70*31*Table13[[#This Row],[Crescimento da Perda de Arrecadação (média diária) - valores positivos]]</f>
        <v>2431344.4935087278</v>
      </c>
      <c r="R5" s="5">
        <f>SUM(Table13[[#This Row],[Março]:[dezembro]])</f>
        <v>79321491.708516821</v>
      </c>
    </row>
    <row r="6" spans="1:18" x14ac:dyDescent="0.35">
      <c r="A6" s="8" t="s">
        <v>13</v>
      </c>
      <c r="B6" s="7">
        <v>418667804.39999998</v>
      </c>
      <c r="C6" s="7">
        <v>375841642.81</v>
      </c>
      <c r="D6" s="7">
        <v>8010930.8645361802</v>
      </c>
      <c r="E6" s="7">
        <v>34815230.7254638</v>
      </c>
      <c r="F6" s="1">
        <f>Table13[[#This Row],[Crescimento da Perda de Arrecadação (COVID19)]]/$K$1</f>
        <v>570741.48730268527</v>
      </c>
      <c r="G6" s="1">
        <f>IF(Table13[[#This Row],[Crescimento da Perda de Arrecadação (média diária)]]&gt;0,Table13[[#This Row],[Crescimento da Perda de Arrecadação (média diária)]],0)</f>
        <v>570741.48730268527</v>
      </c>
      <c r="H6" s="1">
        <f>14*Table13[[#This Row],[Crescimento da Perda de Arrecadação (média diária) - valores positivos]]</f>
        <v>7990380.8222375941</v>
      </c>
      <c r="I6" s="1">
        <f>30*Table13[[#This Row],[Crescimento da Perda de Arrecadação (média diária) - valores positivos]]</f>
        <v>17122244.619080558</v>
      </c>
      <c r="J6" s="5">
        <f>31*Table13[[#This Row],[Crescimento da Perda de Arrecadação (média diária) - valores positivos]]</f>
        <v>17692986.106383242</v>
      </c>
      <c r="K6" s="5">
        <f>$B$64*30*Table13[[#This Row],[Crescimento da Perda de Arrecadação (média diária) - valores positivos]]</f>
        <v>17122244.619080558</v>
      </c>
      <c r="L6" s="5">
        <f>31*$B$65*Table13[[#This Row],[Crescimento da Perda de Arrecadação (média diária) - valores positivos]]</f>
        <v>8072346.5492551923</v>
      </c>
      <c r="M6" s="5">
        <f>31*$B$66*Table13[[#This Row],[Crescimento da Perda de Arrecadação (média diária) - valores positivos]]</f>
        <v>8072346.5492551923</v>
      </c>
      <c r="N6" s="5">
        <f>$B$67*30*Table13[[#This Row],[Crescimento da Perda de Arrecadação (média diária) - valores positivos]]</f>
        <v>7811948.2734727664</v>
      </c>
      <c r="O6" s="5">
        <f>$B$68*31*Table13[[#This Row],[Crescimento da Perda de Arrecadação (média diária) - valores positivos]]</f>
        <v>2828508.3905260251</v>
      </c>
      <c r="P6" s="5">
        <f>$B$69*30*Table13[[#This Row],[Crescimento da Perda de Arrecadação (média diária) - valores positivos]]</f>
        <v>2737266.1843800242</v>
      </c>
      <c r="Q6" s="5">
        <f>$B$70*31*Table13[[#This Row],[Crescimento da Perda de Arrecadação (média diária) - valores positivos]]</f>
        <v>2828508.3905260251</v>
      </c>
      <c r="R6" s="5">
        <f>SUM(Table13[[#This Row],[Março]:[dezembro]])</f>
        <v>92278780.504197195</v>
      </c>
    </row>
    <row r="7" spans="1:18" x14ac:dyDescent="0.35">
      <c r="A7" s="8" t="s">
        <v>14</v>
      </c>
      <c r="B7" s="7">
        <v>654864891.38</v>
      </c>
      <c r="C7" s="7">
        <v>578838858.72000003</v>
      </c>
      <c r="D7" s="7">
        <v>24421924.646085799</v>
      </c>
      <c r="E7" s="7">
        <v>51604108.013914302</v>
      </c>
      <c r="F7" s="1">
        <f>Table13[[#This Row],[Crescimento da Perda de Arrecadação (COVID19)]]/$K$1</f>
        <v>845968.98383466073</v>
      </c>
      <c r="G7" s="1">
        <f>IF(Table13[[#This Row],[Crescimento da Perda de Arrecadação (média diária)]]&gt;0,Table13[[#This Row],[Crescimento da Perda de Arrecadação (média diária)]],0)</f>
        <v>845968.98383466073</v>
      </c>
      <c r="H7" s="1">
        <f>14*Table13[[#This Row],[Crescimento da Perda de Arrecadação (média diária) - valores positivos]]</f>
        <v>11843565.77368525</v>
      </c>
      <c r="I7" s="1">
        <f>30*Table13[[#This Row],[Crescimento da Perda de Arrecadação (média diária) - valores positivos]]</f>
        <v>25379069.51503982</v>
      </c>
      <c r="J7" s="5">
        <f>31*Table13[[#This Row],[Crescimento da Perda de Arrecadação (média diária) - valores positivos]]</f>
        <v>26225038.498874482</v>
      </c>
      <c r="K7" s="5">
        <f>$B$64*30*Table13[[#This Row],[Crescimento da Perda de Arrecadação (média diária) - valores positivos]]</f>
        <v>25379069.51503982</v>
      </c>
      <c r="L7" s="5">
        <f>31*$B$65*Table13[[#This Row],[Crescimento da Perda de Arrecadação (média diária) - valores positivos]]</f>
        <v>11965057.665087869</v>
      </c>
      <c r="M7" s="5">
        <f>31*$B$66*Table13[[#This Row],[Crescimento da Perda de Arrecadação (média diária) - valores positivos]]</f>
        <v>11965057.665087869</v>
      </c>
      <c r="N7" s="5">
        <f>$B$67*30*Table13[[#This Row],[Crescimento da Perda de Arrecadação (média diária) - valores positivos]]</f>
        <v>11579088.062988261</v>
      </c>
      <c r="O7" s="5">
        <f>$B$68*31*Table13[[#This Row],[Crescimento da Perda de Arrecadação (média diária) - valores positivos]]</f>
        <v>4192494.1889358512</v>
      </c>
      <c r="P7" s="5">
        <f>$B$69*30*Table13[[#This Row],[Crescimento da Perda de Arrecadação (média diária) - valores positivos]]</f>
        <v>4057252.4409056623</v>
      </c>
      <c r="Q7" s="5">
        <f>$B$70*31*Table13[[#This Row],[Crescimento da Perda de Arrecadação (média diária) - valores positivos]]</f>
        <v>4192494.1889358512</v>
      </c>
      <c r="R7" s="5">
        <f>SUM(Table13[[#This Row],[Março]:[dezembro]])</f>
        <v>136778187.51458073</v>
      </c>
    </row>
    <row r="8" spans="1:18" x14ac:dyDescent="0.35">
      <c r="A8" s="8" t="s">
        <v>15</v>
      </c>
      <c r="B8" s="7">
        <v>946818227.89999998</v>
      </c>
      <c r="C8" s="7">
        <v>864606094.26999998</v>
      </c>
      <c r="D8" s="7">
        <v>35682949.949341498</v>
      </c>
      <c r="E8" s="7">
        <v>46529183.680658303</v>
      </c>
      <c r="F8" s="1">
        <f>Table13[[#This Row],[Crescimento da Perda de Arrecadação (COVID19)]]/$K$1</f>
        <v>762773.50296161149</v>
      </c>
      <c r="G8" s="1">
        <f>IF(Table13[[#This Row],[Crescimento da Perda de Arrecadação (média diária)]]&gt;0,Table13[[#This Row],[Crescimento da Perda de Arrecadação (média diária)]],0)</f>
        <v>762773.50296161149</v>
      </c>
      <c r="H8" s="1">
        <f>14*Table13[[#This Row],[Crescimento da Perda de Arrecadação (média diária) - valores positivos]]</f>
        <v>10678829.041462561</v>
      </c>
      <c r="I8" s="1">
        <f>30*Table13[[#This Row],[Crescimento da Perda de Arrecadação (média diária) - valores positivos]]</f>
        <v>22883205.088848345</v>
      </c>
      <c r="J8" s="5">
        <f>31*Table13[[#This Row],[Crescimento da Perda de Arrecadação (média diária) - valores positivos]]</f>
        <v>23645978.591809954</v>
      </c>
      <c r="K8" s="5">
        <f>$B$64*30*Table13[[#This Row],[Crescimento da Perda de Arrecadação (média diária) - valores positivos]]</f>
        <v>22883205.088848345</v>
      </c>
      <c r="L8" s="5">
        <f>31*$B$65*Table13[[#This Row],[Crescimento da Perda de Arrecadação (média diária) - valores positivos]]</f>
        <v>10788373.005079931</v>
      </c>
      <c r="M8" s="5">
        <f>31*$B$66*Table13[[#This Row],[Crescimento da Perda de Arrecadação (média diária) - valores positivos]]</f>
        <v>10788373.005079931</v>
      </c>
      <c r="N8" s="5">
        <f>$B$67*30*Table13[[#This Row],[Crescimento da Perda de Arrecadação (média diária) - valores positivos]]</f>
        <v>10440360.972657997</v>
      </c>
      <c r="O8" s="5">
        <f>$B$68*31*Table13[[#This Row],[Crescimento da Perda de Arrecadação (média diária) - valores positivos]]</f>
        <v>3780189.9830240272</v>
      </c>
      <c r="P8" s="5">
        <f>$B$69*30*Table13[[#This Row],[Crescimento da Perda de Arrecadação (média diária) - valores positivos]]</f>
        <v>3658248.3706684131</v>
      </c>
      <c r="Q8" s="5">
        <f>$B$70*31*Table13[[#This Row],[Crescimento da Perda de Arrecadação (média diária) - valores positivos]]</f>
        <v>3780189.9830240272</v>
      </c>
      <c r="R8" s="5">
        <f>SUM(Table13[[#This Row],[Março]:[dezembro]])</f>
        <v>123326953.13050352</v>
      </c>
    </row>
    <row r="9" spans="1:18" x14ac:dyDescent="0.35">
      <c r="A9" s="8" t="s">
        <v>16</v>
      </c>
      <c r="B9" s="7">
        <v>2121458078.0699999</v>
      </c>
      <c r="C9" s="7">
        <v>1904826660.6099999</v>
      </c>
      <c r="D9" s="7">
        <v>19155168.743329201</v>
      </c>
      <c r="E9" s="7">
        <v>197476248.71667099</v>
      </c>
      <c r="F9" s="1">
        <f>Table13[[#This Row],[Crescimento da Perda de Arrecadação (COVID19)]]/$K$1</f>
        <v>3237315.5527323112</v>
      </c>
      <c r="G9" s="1">
        <f>IF(Table13[[#This Row],[Crescimento da Perda de Arrecadação (média diária)]]&gt;0,Table13[[#This Row],[Crescimento da Perda de Arrecadação (média diária)]],0)</f>
        <v>3237315.5527323112</v>
      </c>
      <c r="H9" s="1">
        <f>14*Table13[[#This Row],[Crescimento da Perda de Arrecadação (média diária) - valores positivos]]</f>
        <v>45322417.738252357</v>
      </c>
      <c r="I9" s="1">
        <f>30*Table13[[#This Row],[Crescimento da Perda de Arrecadação (média diária) - valores positivos]]</f>
        <v>97119466.581969336</v>
      </c>
      <c r="J9" s="5">
        <f>31*Table13[[#This Row],[Crescimento da Perda de Arrecadação (média diária) - valores positivos]]</f>
        <v>100356782.13470164</v>
      </c>
      <c r="K9" s="5">
        <f>$B$64*30*Table13[[#This Row],[Crescimento da Perda de Arrecadação (média diária) - valores positivos]]</f>
        <v>97119466.581969336</v>
      </c>
      <c r="L9" s="5">
        <f>31*$B$65*Table13[[#This Row],[Crescimento da Perda de Arrecadação (média diária) - valores positivos]]</f>
        <v>45787337.371340737</v>
      </c>
      <c r="M9" s="5">
        <f>31*$B$66*Table13[[#This Row],[Crescimento da Perda de Arrecadação (média diária) - valores positivos]]</f>
        <v>45787337.371340737</v>
      </c>
      <c r="N9" s="5">
        <f>$B$67*30*Table13[[#This Row],[Crescimento da Perda de Arrecadação (média diária) - valores positivos]]</f>
        <v>44310326.48839426</v>
      </c>
      <c r="O9" s="5">
        <f>$B$68*31*Table13[[#This Row],[Crescimento da Perda de Arrecadação (média diária) - valores positivos]]</f>
        <v>16043645.691429406</v>
      </c>
      <c r="P9" s="5">
        <f>$B$69*30*Table13[[#This Row],[Crescimento da Perda de Arrecadação (média diária) - valores positivos]]</f>
        <v>15526108.733641362</v>
      </c>
      <c r="Q9" s="5">
        <f>$B$70*31*Table13[[#This Row],[Crescimento da Perda de Arrecadação (média diária) - valores positivos]]</f>
        <v>16043645.691429406</v>
      </c>
      <c r="R9" s="5">
        <f>SUM(Table13[[#This Row],[Março]:[dezembro]])</f>
        <v>523416534.38446856</v>
      </c>
    </row>
    <row r="10" spans="1:18" x14ac:dyDescent="0.35">
      <c r="A10" s="8" t="s">
        <v>17</v>
      </c>
      <c r="B10" s="7">
        <v>1420512390.2</v>
      </c>
      <c r="C10" s="7">
        <v>1236642401.71</v>
      </c>
      <c r="D10" s="7">
        <v>77373971.607588097</v>
      </c>
      <c r="E10" s="7">
        <v>106496016.882412</v>
      </c>
      <c r="F10" s="1">
        <f>Table13[[#This Row],[Crescimento da Perda de Arrecadação (COVID19)]]/$K$1</f>
        <v>1745836.342334623</v>
      </c>
      <c r="G10" s="1">
        <f>IF(Table13[[#This Row],[Crescimento da Perda de Arrecadação (média diária)]]&gt;0,Table13[[#This Row],[Crescimento da Perda de Arrecadação (média diária)]],0)</f>
        <v>1745836.342334623</v>
      </c>
      <c r="H10" s="1">
        <f>14*Table13[[#This Row],[Crescimento da Perda de Arrecadação (média diária) - valores positivos]]</f>
        <v>24441708.792684723</v>
      </c>
      <c r="I10" s="1">
        <f>30*Table13[[#This Row],[Crescimento da Perda de Arrecadação (média diária) - valores positivos]]</f>
        <v>52375090.270038687</v>
      </c>
      <c r="J10" s="5">
        <f>31*Table13[[#This Row],[Crescimento da Perda de Arrecadação (média diária) - valores positivos]]</f>
        <v>54120926.612373315</v>
      </c>
      <c r="K10" s="5">
        <f>$B$64*30*Table13[[#This Row],[Crescimento da Perda de Arrecadação (média diária) - valores positivos]]</f>
        <v>52375090.270038687</v>
      </c>
      <c r="L10" s="5">
        <f>31*$B$65*Table13[[#This Row],[Crescimento da Perda de Arrecadação (média diária) - valores positivos]]</f>
        <v>24692433.066697963</v>
      </c>
      <c r="M10" s="5">
        <f>31*$B$66*Table13[[#This Row],[Crescimento da Perda de Arrecadação (média diária) - valores positivos]]</f>
        <v>24692433.066697963</v>
      </c>
      <c r="N10" s="5">
        <f>$B$67*30*Table13[[#This Row],[Crescimento da Perda de Arrecadação (média diária) - valores positivos]]</f>
        <v>23895902.967772219</v>
      </c>
      <c r="O10" s="5">
        <f>$B$68*31*Table13[[#This Row],[Crescimento da Perda de Arrecadação (média diária) - valores positivos]]</f>
        <v>8652100.5615277495</v>
      </c>
      <c r="P10" s="5">
        <f>$B$69*30*Table13[[#This Row],[Crescimento da Perda de Arrecadação (média diária) - valores positivos]]</f>
        <v>8373000.543413952</v>
      </c>
      <c r="Q10" s="5">
        <f>$B$70*31*Table13[[#This Row],[Crescimento da Perda de Arrecadação (média diária) - valores positivos]]</f>
        <v>8652100.5615277495</v>
      </c>
      <c r="R10" s="5">
        <f>SUM(Table13[[#This Row],[Março]:[dezembro]])</f>
        <v>282270786.71277297</v>
      </c>
    </row>
    <row r="11" spans="1:18" x14ac:dyDescent="0.35">
      <c r="A11" s="8" t="s">
        <v>18</v>
      </c>
      <c r="B11" s="7">
        <v>1078091747.76</v>
      </c>
      <c r="C11" s="7">
        <v>863539866.30999994</v>
      </c>
      <c r="D11" s="7">
        <v>35289653.964946002</v>
      </c>
      <c r="E11" s="7">
        <v>179262227.48505399</v>
      </c>
      <c r="F11" s="1">
        <f>Table13[[#This Row],[Crescimento da Perda de Arrecadação (COVID19)]]/$K$1</f>
        <v>2938725.0407385901</v>
      </c>
      <c r="G11" s="1">
        <f>IF(Table13[[#This Row],[Crescimento da Perda de Arrecadação (média diária)]]&gt;0,Table13[[#This Row],[Crescimento da Perda de Arrecadação (média diária)]],0)</f>
        <v>2938725.0407385901</v>
      </c>
      <c r="H11" s="1">
        <f>14*Table13[[#This Row],[Crescimento da Perda de Arrecadação (média diária) - valores positivos]]</f>
        <v>41142150.570340261</v>
      </c>
      <c r="I11" s="1">
        <f>30*Table13[[#This Row],[Crescimento da Perda de Arrecadação (média diária) - valores positivos]]</f>
        <v>88161751.222157702</v>
      </c>
      <c r="J11" s="5">
        <f>31*Table13[[#This Row],[Crescimento da Perda de Arrecadação (média diária) - valores positivos]]</f>
        <v>91100476.262896299</v>
      </c>
      <c r="K11" s="5">
        <f>$B$64*30*Table13[[#This Row],[Crescimento da Perda de Arrecadação (média diária) - valores positivos]]</f>
        <v>88161751.222157702</v>
      </c>
      <c r="L11" s="5">
        <f>31*$B$65*Table13[[#This Row],[Crescimento da Perda de Arrecadação (média diária) - valores positivos]]</f>
        <v>41564188.813271098</v>
      </c>
      <c r="M11" s="5">
        <f>31*$B$66*Table13[[#This Row],[Crescimento da Perda de Arrecadação (média diária) - valores positivos]]</f>
        <v>41564188.813271098</v>
      </c>
      <c r="N11" s="5">
        <f>$B$67*30*Table13[[#This Row],[Crescimento da Perda de Arrecadação (média diária) - valores positivos]]</f>
        <v>40223408.52897203</v>
      </c>
      <c r="O11" s="5">
        <f>$B$68*31*Table13[[#This Row],[Crescimento da Perda de Arrecadação (média diária) - valores positivos]]</f>
        <v>14563876.325972717</v>
      </c>
      <c r="P11" s="5">
        <f>$B$69*30*Table13[[#This Row],[Crescimento da Perda de Arrecadação (média diária) - valores positivos]]</f>
        <v>14094073.863844564</v>
      </c>
      <c r="Q11" s="5">
        <f>$B$70*31*Table13[[#This Row],[Crescimento da Perda de Arrecadação (média diária) - valores positivos]]</f>
        <v>14563876.325972717</v>
      </c>
      <c r="R11" s="5">
        <f>SUM(Table13[[#This Row],[Março]:[dezembro]])</f>
        <v>475139741.94885623</v>
      </c>
    </row>
    <row r="12" spans="1:18" x14ac:dyDescent="0.35">
      <c r="A12" s="8" t="s">
        <v>19</v>
      </c>
      <c r="B12" s="7">
        <v>1349646591.4200001</v>
      </c>
      <c r="C12" s="7">
        <v>1181483227.21</v>
      </c>
      <c r="D12" s="7">
        <v>53564761.665336199</v>
      </c>
      <c r="E12" s="7">
        <v>114598602.544664</v>
      </c>
      <c r="F12" s="1">
        <f>Table13[[#This Row],[Crescimento da Perda de Arrecadação (COVID19)]]/$K$1</f>
        <v>1878665.615486295</v>
      </c>
      <c r="G12" s="1">
        <f>IF(Table13[[#This Row],[Crescimento da Perda de Arrecadação (média diária)]]&gt;0,Table13[[#This Row],[Crescimento da Perda de Arrecadação (média diária)]],0)</f>
        <v>1878665.615486295</v>
      </c>
      <c r="H12" s="1">
        <f>14*Table13[[#This Row],[Crescimento da Perda de Arrecadação (média diária) - valores positivos]]</f>
        <v>26301318.616808131</v>
      </c>
      <c r="I12" s="1">
        <f>30*Table13[[#This Row],[Crescimento da Perda de Arrecadação (média diária) - valores positivos]]</f>
        <v>56359968.464588851</v>
      </c>
      <c r="J12" s="5">
        <f>31*Table13[[#This Row],[Crescimento da Perda de Arrecadação (média diária) - valores positivos]]</f>
        <v>58238634.080075145</v>
      </c>
      <c r="K12" s="5">
        <f>$B$64*30*Table13[[#This Row],[Crescimento da Perda de Arrecadação (média diária) - valores positivos]]</f>
        <v>56359968.464588851</v>
      </c>
      <c r="L12" s="5">
        <f>31*$B$65*Table13[[#This Row],[Crescimento da Perda de Arrecadação (média diária) - valores positivos]]</f>
        <v>26571118.861616045</v>
      </c>
      <c r="M12" s="5">
        <f>31*$B$66*Table13[[#This Row],[Crescimento da Perda de Arrecadação (média diária) - valores positivos]]</f>
        <v>26571118.861616045</v>
      </c>
      <c r="N12" s="5">
        <f>$B$67*30*Table13[[#This Row],[Crescimento da Perda de Arrecadação (média diária) - valores positivos]]</f>
        <v>25713985.9951123</v>
      </c>
      <c r="O12" s="5">
        <f>$B$68*31*Table13[[#This Row],[Crescimento da Perda de Arrecadação (média diária) - valores positivos]]</f>
        <v>9310382.3265218642</v>
      </c>
      <c r="P12" s="5">
        <f>$B$69*30*Table13[[#This Row],[Crescimento da Perda de Arrecadação (média diária) - valores positivos]]</f>
        <v>9010047.4127630945</v>
      </c>
      <c r="Q12" s="5">
        <f>$B$70*31*Table13[[#This Row],[Crescimento da Perda de Arrecadação (média diária) - valores positivos]]</f>
        <v>9310382.3265218642</v>
      </c>
      <c r="R12" s="5">
        <f>SUM(Table13[[#This Row],[Março]:[dezembro]])</f>
        <v>303746925.41021228</v>
      </c>
    </row>
    <row r="13" spans="1:18" x14ac:dyDescent="0.35">
      <c r="A13" s="8" t="s">
        <v>20</v>
      </c>
      <c r="B13" s="7">
        <v>728794346.34000003</v>
      </c>
      <c r="C13" s="7">
        <v>592170060.65999997</v>
      </c>
      <c r="D13" s="7">
        <v>26088447.902896699</v>
      </c>
      <c r="E13" s="7">
        <v>110535837.77710301</v>
      </c>
      <c r="F13" s="1">
        <f>Table13[[#This Row],[Crescimento da Perda de Arrecadação (COVID19)]]/$K$1</f>
        <v>1812062.9143787378</v>
      </c>
      <c r="G13" s="1">
        <f>IF(Table13[[#This Row],[Crescimento da Perda de Arrecadação (média diária)]]&gt;0,Table13[[#This Row],[Crescimento da Perda de Arrecadação (média diária)]],0)</f>
        <v>1812062.9143787378</v>
      </c>
      <c r="H13" s="1">
        <f>14*Table13[[#This Row],[Crescimento da Perda de Arrecadação (média diária) - valores positivos]]</f>
        <v>25368880.801302329</v>
      </c>
      <c r="I13" s="1">
        <f>30*Table13[[#This Row],[Crescimento da Perda de Arrecadação (média diária) - valores positivos]]</f>
        <v>54361887.431362137</v>
      </c>
      <c r="J13" s="5">
        <f>31*Table13[[#This Row],[Crescimento da Perda de Arrecadação (média diária) - valores positivos]]</f>
        <v>56173950.34574087</v>
      </c>
      <c r="K13" s="5">
        <f>$B$64*30*Table13[[#This Row],[Crescimento da Perda de Arrecadação (média diária) - valores positivos]]</f>
        <v>54361887.431362137</v>
      </c>
      <c r="L13" s="5">
        <f>31*$B$65*Table13[[#This Row],[Crescimento da Perda de Arrecadação (média diária) - valores positivos]]</f>
        <v>25629116.052257393</v>
      </c>
      <c r="M13" s="5">
        <f>31*$B$66*Table13[[#This Row],[Crescimento da Perda de Arrecadação (média diária) - valores positivos]]</f>
        <v>25629116.052257393</v>
      </c>
      <c r="N13" s="5">
        <f>$B$67*30*Table13[[#This Row],[Crescimento da Perda de Arrecadação (média diária) - valores positivos]]</f>
        <v>24802370.373152316</v>
      </c>
      <c r="O13" s="5">
        <f>$B$68*31*Table13[[#This Row],[Crescimento da Perda de Arrecadação (média diária) - valores positivos]]</f>
        <v>8980309.4246819559</v>
      </c>
      <c r="P13" s="5">
        <f>$B$69*30*Table13[[#This Row],[Crescimento da Perda de Arrecadação (média diária) - valores positivos]]</f>
        <v>8690622.0238857642</v>
      </c>
      <c r="Q13" s="5">
        <f>$B$70*31*Table13[[#This Row],[Crescimento da Perda de Arrecadação (média diária) - valores positivos]]</f>
        <v>8980309.4246819559</v>
      </c>
      <c r="R13" s="5">
        <f>SUM(Table13[[#This Row],[Março]:[dezembro]])</f>
        <v>292978449.36068428</v>
      </c>
    </row>
    <row r="14" spans="1:18" x14ac:dyDescent="0.35">
      <c r="A14" s="8" t="s">
        <v>21</v>
      </c>
      <c r="B14" s="7">
        <v>3956374205.3899999</v>
      </c>
      <c r="C14" s="7">
        <v>3363044559</v>
      </c>
      <c r="D14" s="7">
        <v>167150442.645567</v>
      </c>
      <c r="E14" s="7">
        <v>426179203.74443197</v>
      </c>
      <c r="F14" s="1">
        <f>Table13[[#This Row],[Crescimento da Perda de Arrecadação (COVID19)]]/$K$1</f>
        <v>6986544.3236792125</v>
      </c>
      <c r="G14" s="1">
        <f>IF(Table13[[#This Row],[Crescimento da Perda de Arrecadação (média diária)]]&gt;0,Table13[[#This Row],[Crescimento da Perda de Arrecadação (média diária)]],0)</f>
        <v>6986544.3236792125</v>
      </c>
      <c r="H14" s="1">
        <f>14*Table13[[#This Row],[Crescimento da Perda de Arrecadação (média diária) - valores positivos]]</f>
        <v>97811620.531508982</v>
      </c>
      <c r="I14" s="1">
        <f>30*Table13[[#This Row],[Crescimento da Perda de Arrecadação (média diária) - valores positivos]]</f>
        <v>209596329.71037638</v>
      </c>
      <c r="J14" s="5">
        <f>31*Table13[[#This Row],[Crescimento da Perda de Arrecadação (média diária) - valores positivos]]</f>
        <v>216582874.03405559</v>
      </c>
      <c r="K14" s="5">
        <f>$B$64*30*Table13[[#This Row],[Crescimento da Perda de Arrecadação (média diária) - valores positivos]]</f>
        <v>209596329.71037638</v>
      </c>
      <c r="L14" s="5">
        <f>31*$B$65*Table13[[#This Row],[Crescimento da Perda de Arrecadação (média diária) - valores positivos]]</f>
        <v>98814977.038037717</v>
      </c>
      <c r="M14" s="5">
        <f>31*$B$66*Table13[[#This Row],[Crescimento da Perda de Arrecadação (média diária) - valores positivos]]</f>
        <v>98814977.038037717</v>
      </c>
      <c r="N14" s="5">
        <f>$B$67*30*Table13[[#This Row],[Crescimento da Perda de Arrecadação (média diária) - valores positivos]]</f>
        <v>95627397.133584887</v>
      </c>
      <c r="O14" s="5">
        <f>$B$68*31*Table13[[#This Row],[Crescimento da Perda de Arrecadação (média diária) - valores positivos]]</f>
        <v>34624255.779444277</v>
      </c>
      <c r="P14" s="5">
        <f>$B$69*30*Table13[[#This Row],[Crescimento da Perda de Arrecadação (média diária) - valores positivos]]</f>
        <v>33507344.30268801</v>
      </c>
      <c r="Q14" s="5">
        <f>$B$70*31*Table13[[#This Row],[Crescimento da Perda de Arrecadação (média diária) - valores positivos]]</f>
        <v>34624255.779444277</v>
      </c>
      <c r="R14" s="5">
        <f>SUM(Table13[[#This Row],[Março]:[dezembro]])</f>
        <v>1129600361.0575545</v>
      </c>
    </row>
    <row r="15" spans="1:18" x14ac:dyDescent="0.35">
      <c r="A15" s="8" t="s">
        <v>22</v>
      </c>
      <c r="B15" s="7">
        <v>437109217.38999999</v>
      </c>
      <c r="C15" s="7">
        <v>364311465.66000003</v>
      </c>
      <c r="D15" s="7">
        <v>14502478.917479699</v>
      </c>
      <c r="E15" s="7">
        <v>58295272.812519997</v>
      </c>
      <c r="F15" s="1">
        <f>Table13[[#This Row],[Crescimento da Perda de Arrecadação (COVID19)]]/$K$1</f>
        <v>955660.21004131145</v>
      </c>
      <c r="G15" s="1">
        <f>IF(Table13[[#This Row],[Crescimento da Perda de Arrecadação (média diária)]]&gt;0,Table13[[#This Row],[Crescimento da Perda de Arrecadação (média diária)]],0)</f>
        <v>955660.21004131145</v>
      </c>
      <c r="H15" s="1">
        <f>14*Table13[[#This Row],[Crescimento da Perda de Arrecadação (média diária) - valores positivos]]</f>
        <v>13379242.94057836</v>
      </c>
      <c r="I15" s="1">
        <f>30*Table13[[#This Row],[Crescimento da Perda de Arrecadação (média diária) - valores positivos]]</f>
        <v>28669806.301239345</v>
      </c>
      <c r="J15" s="5">
        <f>31*Table13[[#This Row],[Crescimento da Perda de Arrecadação (média diária) - valores positivos]]</f>
        <v>29625466.511280656</v>
      </c>
      <c r="K15" s="5">
        <f>$B$64*30*Table13[[#This Row],[Crescimento da Perda de Arrecadação (média diária) - valores positivos]]</f>
        <v>28669806.301239345</v>
      </c>
      <c r="L15" s="5">
        <f>31*$B$65*Table13[[#This Row],[Crescimento da Perda de Arrecadação (média diária) - valores positivos]]</f>
        <v>13516487.885339638</v>
      </c>
      <c r="M15" s="5">
        <f>31*$B$66*Table13[[#This Row],[Crescimento da Perda de Arrecadação (média diária) - valores positivos]]</f>
        <v>13516487.885339638</v>
      </c>
      <c r="N15" s="5">
        <f>$B$67*30*Table13[[#This Row],[Crescimento da Perda de Arrecadação (média diária) - valores positivos]]</f>
        <v>13080472.147102876</v>
      </c>
      <c r="O15" s="5">
        <f>$B$68*31*Table13[[#This Row],[Crescimento da Perda de Arrecadação (média diária) - valores positivos]]</f>
        <v>4736107.2967877006</v>
      </c>
      <c r="P15" s="5">
        <f>$B$69*30*Table13[[#This Row],[Crescimento da Perda de Arrecadação (média diária) - valores positivos]]</f>
        <v>4583329.6420526141</v>
      </c>
      <c r="Q15" s="5">
        <f>$B$70*31*Table13[[#This Row],[Crescimento da Perda de Arrecadação (média diária) - valores positivos]]</f>
        <v>4736107.2967877006</v>
      </c>
      <c r="R15" s="5">
        <f>SUM(Table13[[#This Row],[Março]:[dezembro]])</f>
        <v>154513314.20774788</v>
      </c>
    </row>
    <row r="16" spans="1:18" x14ac:dyDescent="0.35">
      <c r="A16" s="8" t="s">
        <v>23</v>
      </c>
      <c r="B16" s="7">
        <v>341903981.64999998</v>
      </c>
      <c r="C16" s="7">
        <v>280615626.70999998</v>
      </c>
      <c r="D16" s="7">
        <v>19126326.616006698</v>
      </c>
      <c r="E16" s="7">
        <v>42162028.3239934</v>
      </c>
      <c r="F16" s="1">
        <f>Table13[[#This Row],[Crescimento da Perda de Arrecadação (COVID19)]]/$K$1</f>
        <v>691180.79219661315</v>
      </c>
      <c r="G16" s="1">
        <f>IF(Table13[[#This Row],[Crescimento da Perda de Arrecadação (média diária)]]&gt;0,Table13[[#This Row],[Crescimento da Perda de Arrecadação (média diária)]],0)</f>
        <v>691180.79219661315</v>
      </c>
      <c r="H16" s="1">
        <f>14*Table13[[#This Row],[Crescimento da Perda de Arrecadação (média diária) - valores positivos]]</f>
        <v>9676531.0907525849</v>
      </c>
      <c r="I16" s="1">
        <f>30*Table13[[#This Row],[Crescimento da Perda de Arrecadação (média diária) - valores positivos]]</f>
        <v>20735423.765898395</v>
      </c>
      <c r="J16" s="5">
        <f>31*Table13[[#This Row],[Crescimento da Perda de Arrecadação (média diária) - valores positivos]]</f>
        <v>21426604.558095008</v>
      </c>
      <c r="K16" s="5">
        <f>$B$64*30*Table13[[#This Row],[Crescimento da Perda de Arrecadação (média diária) - valores positivos]]</f>
        <v>20735423.765898395</v>
      </c>
      <c r="L16" s="5">
        <f>31*$B$65*Table13[[#This Row],[Crescimento da Perda de Arrecadação (média diária) - valores positivos]]</f>
        <v>9775793.4317482188</v>
      </c>
      <c r="M16" s="5">
        <f>31*$B$66*Table13[[#This Row],[Crescimento da Perda de Arrecadação (média diária) - valores positivos]]</f>
        <v>9775793.4317482188</v>
      </c>
      <c r="N16" s="5">
        <f>$B$67*30*Table13[[#This Row],[Crescimento da Perda de Arrecadação (média diária) - valores positivos]]</f>
        <v>9460445.2565305345</v>
      </c>
      <c r="O16" s="5">
        <f>$B$68*31*Table13[[#This Row],[Crescimento da Perda de Arrecadação (média diária) - valores positivos]]</f>
        <v>3425387.3488992238</v>
      </c>
      <c r="P16" s="5">
        <f>$B$69*30*Table13[[#This Row],[Crescimento da Perda de Arrecadação (média diária) - valores positivos]]</f>
        <v>3314890.9828057005</v>
      </c>
      <c r="Q16" s="5">
        <f>$B$70*31*Table13[[#This Row],[Crescimento da Perda de Arrecadação (média diária) - valores positivos]]</f>
        <v>3425387.3488992238</v>
      </c>
      <c r="R16" s="5">
        <f>SUM(Table13[[#This Row],[Março]:[dezembro]])</f>
        <v>111751680.98127551</v>
      </c>
    </row>
    <row r="17" spans="1:18" x14ac:dyDescent="0.35">
      <c r="A17" s="8" t="s">
        <v>24</v>
      </c>
      <c r="B17" s="7">
        <v>14870801.029999999</v>
      </c>
      <c r="C17" s="7">
        <v>13735230.029999999</v>
      </c>
      <c r="D17" s="7">
        <v>82006.985349384602</v>
      </c>
      <c r="E17" s="7">
        <v>1053564.0146506201</v>
      </c>
      <c r="F17" s="1">
        <f>Table13[[#This Row],[Crescimento da Perda de Arrecadação (COVID19)]]/$K$1</f>
        <v>17271.541223780656</v>
      </c>
      <c r="G17" s="1">
        <f>IF(Table13[[#This Row],[Crescimento da Perda de Arrecadação (média diária)]]&gt;0,Table13[[#This Row],[Crescimento da Perda de Arrecadação (média diária)]],0)</f>
        <v>17271.541223780656</v>
      </c>
      <c r="H17" s="1">
        <f>14*Table13[[#This Row],[Crescimento da Perda de Arrecadação (média diária) - valores positivos]]</f>
        <v>241801.57713292917</v>
      </c>
      <c r="I17" s="1">
        <f>30*Table13[[#This Row],[Crescimento da Perda de Arrecadação (média diária) - valores positivos]]</f>
        <v>518146.23671341967</v>
      </c>
      <c r="J17" s="5">
        <f>31*Table13[[#This Row],[Crescimento da Perda de Arrecadação (média diária) - valores positivos]]</f>
        <v>535417.77793720039</v>
      </c>
      <c r="K17" s="5">
        <f>$B$64*30*Table13[[#This Row],[Crescimento da Perda de Arrecadação (média diária) - valores positivos]]</f>
        <v>518146.23671341967</v>
      </c>
      <c r="L17" s="5">
        <f>31*$B$65*Table13[[#This Row],[Crescimento da Perda de Arrecadação (média diária) - valores positivos]]</f>
        <v>244281.98983222683</v>
      </c>
      <c r="M17" s="5">
        <f>31*$B$66*Table13[[#This Row],[Crescimento da Perda de Arrecadação (média diária) - valores positivos]]</f>
        <v>244281.98983222683</v>
      </c>
      <c r="N17" s="5">
        <f>$B$67*30*Table13[[#This Row],[Crescimento da Perda de Arrecadação (média diária) - valores positivos]]</f>
        <v>236401.92564409046</v>
      </c>
      <c r="O17" s="5">
        <f>$B$68*31*Table13[[#This Row],[Crescimento da Perda de Arrecadação (média diária) - valores positivos]]</f>
        <v>85595.143082478113</v>
      </c>
      <c r="P17" s="5">
        <f>$B$69*30*Table13[[#This Row],[Crescimento da Perda de Arrecadação (média diária) - valores positivos]]</f>
        <v>82834.00943465624</v>
      </c>
      <c r="Q17" s="5">
        <f>$B$70*31*Table13[[#This Row],[Crescimento da Perda de Arrecadação (média diária) - valores positivos]]</f>
        <v>85595.143082478113</v>
      </c>
      <c r="R17" s="5">
        <f>SUM(Table13[[#This Row],[Março]:[dezembro]])</f>
        <v>2792502.0294051254</v>
      </c>
    </row>
    <row r="18" spans="1:18" x14ac:dyDescent="0.35">
      <c r="A18" s="8" t="s">
        <v>25</v>
      </c>
      <c r="B18" s="7">
        <v>30174907.420000002</v>
      </c>
      <c r="C18" s="7">
        <v>29174143.510000002</v>
      </c>
      <c r="D18" s="7">
        <v>-37905.525078986699</v>
      </c>
      <c r="E18" s="7">
        <v>1038669.4350789899</v>
      </c>
      <c r="F18" s="1">
        <f>Table13[[#This Row],[Crescimento da Perda de Arrecadação (COVID19)]]/$K$1</f>
        <v>17027.367788180163</v>
      </c>
      <c r="G18" s="1">
        <f>IF(Table13[[#This Row],[Crescimento da Perda de Arrecadação (média diária)]]&gt;0,Table13[[#This Row],[Crescimento da Perda de Arrecadação (média diária)]],0)</f>
        <v>17027.367788180163</v>
      </c>
      <c r="H18" s="1">
        <f>14*Table13[[#This Row],[Crescimento da Perda de Arrecadação (média diária) - valores positivos]]</f>
        <v>238383.1490345223</v>
      </c>
      <c r="I18" s="1">
        <f>30*Table13[[#This Row],[Crescimento da Perda de Arrecadação (média diária) - valores positivos]]</f>
        <v>510821.03364540491</v>
      </c>
      <c r="J18" s="5">
        <f>31*Table13[[#This Row],[Crescimento da Perda de Arrecadação (média diária) - valores positivos]]</f>
        <v>527848.4014335851</v>
      </c>
      <c r="K18" s="5">
        <f>$B$64*30*Table13[[#This Row],[Crescimento da Perda de Arrecadação (média diária) - valores positivos]]</f>
        <v>510821.03364540491</v>
      </c>
      <c r="L18" s="5">
        <f>31*$B$65*Table13[[#This Row],[Crescimento da Perda de Arrecadação (média diária) - valores positivos]]</f>
        <v>240828.49532702696</v>
      </c>
      <c r="M18" s="5">
        <f>31*$B$66*Table13[[#This Row],[Crescimento da Perda de Arrecadação (média diária) - valores positivos]]</f>
        <v>240828.49532702696</v>
      </c>
      <c r="N18" s="5">
        <f>$B$67*30*Table13[[#This Row],[Crescimento da Perda de Arrecadação (média diária) - valores positivos]]</f>
        <v>233059.83418744543</v>
      </c>
      <c r="O18" s="5">
        <f>$B$68*31*Table13[[#This Row],[Crescimento da Perda de Arrecadação (média diária) - valores positivos]]</f>
        <v>84385.056507900299</v>
      </c>
      <c r="P18" s="5">
        <f>$B$69*30*Table13[[#This Row],[Crescimento da Perda de Arrecadação (média diária) - valores positivos]]</f>
        <v>81662.95791087125</v>
      </c>
      <c r="Q18" s="5">
        <f>$B$70*31*Table13[[#This Row],[Crescimento da Perda de Arrecadação (média diária) - valores positivos]]</f>
        <v>84385.056507900299</v>
      </c>
      <c r="R18" s="5">
        <f>SUM(Table13[[#This Row],[Março]:[dezembro]])</f>
        <v>2753023.5135270883</v>
      </c>
    </row>
    <row r="19" spans="1:18" x14ac:dyDescent="0.35">
      <c r="A19" s="8" t="s">
        <v>26</v>
      </c>
      <c r="B19" s="7">
        <v>1994138847.75</v>
      </c>
      <c r="C19" s="7">
        <v>1833049014.95</v>
      </c>
      <c r="D19" s="7">
        <v>75562831.484382406</v>
      </c>
      <c r="E19" s="7">
        <v>85527001.315617502</v>
      </c>
      <c r="F19" s="1">
        <f>Table13[[#This Row],[Crescimento da Perda de Arrecadação (COVID19)]]/$K$1</f>
        <v>1402081.9887806147</v>
      </c>
      <c r="G19" s="1">
        <f>IF(Table13[[#This Row],[Crescimento da Perda de Arrecadação (média diária)]]&gt;0,Table13[[#This Row],[Crescimento da Perda de Arrecadação (média diária)]],0)</f>
        <v>1402081.9887806147</v>
      </c>
      <c r="H19" s="1">
        <f>14*Table13[[#This Row],[Crescimento da Perda de Arrecadação (média diária) - valores positivos]]</f>
        <v>19629147.842928607</v>
      </c>
      <c r="I19" s="1">
        <f>30*Table13[[#This Row],[Crescimento da Perda de Arrecadação (média diária) - valores positivos]]</f>
        <v>42062459.663418442</v>
      </c>
      <c r="J19" s="5">
        <f>31*Table13[[#This Row],[Crescimento da Perda de Arrecadação (média diária) - valores positivos]]</f>
        <v>43464541.652199052</v>
      </c>
      <c r="K19" s="5">
        <f>$B$64*30*Table13[[#This Row],[Crescimento da Perda de Arrecadação (média diária) - valores positivos]]</f>
        <v>42062459.663418442</v>
      </c>
      <c r="L19" s="5">
        <f>31*$B$65*Table13[[#This Row],[Crescimento da Perda de Arrecadação (média diária) - valores positivos]]</f>
        <v>19830504.625474423</v>
      </c>
      <c r="M19" s="5">
        <f>31*$B$66*Table13[[#This Row],[Crescimento da Perda de Arrecadação (média diária) - valores positivos]]</f>
        <v>19830504.625474423</v>
      </c>
      <c r="N19" s="5">
        <f>$B$67*30*Table13[[#This Row],[Crescimento da Perda de Arrecadação (média diária) - valores positivos]]</f>
        <v>19190810.927878473</v>
      </c>
      <c r="O19" s="5">
        <f>$B$68*31*Table13[[#This Row],[Crescimento da Perda de Arrecadação (média diária) - valores positivos]]</f>
        <v>6948506.0359177534</v>
      </c>
      <c r="P19" s="5">
        <f>$B$69*30*Table13[[#This Row],[Crescimento da Perda de Arrecadação (média diária) - valores positivos]]</f>
        <v>6724360.6799204061</v>
      </c>
      <c r="Q19" s="5">
        <f>$B$70*31*Table13[[#This Row],[Crescimento da Perda de Arrecadação (média diária) - valores positivos]]</f>
        <v>6948506.0359177534</v>
      </c>
      <c r="R19" s="5">
        <f>SUM(Table13[[#This Row],[Março]:[dezembro]])</f>
        <v>226691801.75254777</v>
      </c>
    </row>
    <row r="20" spans="1:18" x14ac:dyDescent="0.35">
      <c r="A20" s="8" t="s">
        <v>27</v>
      </c>
      <c r="B20" s="7">
        <v>17688074.710000001</v>
      </c>
      <c r="C20" s="7">
        <v>18168901.66</v>
      </c>
      <c r="D20" s="7">
        <v>-809117.13379645196</v>
      </c>
      <c r="E20" s="7">
        <v>328290.183796453</v>
      </c>
      <c r="F20" s="1">
        <f>Table13[[#This Row],[Crescimento da Perda de Arrecadação (COVID19)]]/$K$1</f>
        <v>5381.8062917451307</v>
      </c>
      <c r="G20" s="1">
        <f>IF(Table13[[#This Row],[Crescimento da Perda de Arrecadação (média diária)]]&gt;0,Table13[[#This Row],[Crescimento da Perda de Arrecadação (média diária)]],0)</f>
        <v>5381.8062917451307</v>
      </c>
      <c r="H20" s="1">
        <f>14*Table13[[#This Row],[Crescimento da Perda de Arrecadação (média diária) - valores positivos]]</f>
        <v>75345.288084431828</v>
      </c>
      <c r="I20" s="1">
        <f>30*Table13[[#This Row],[Crescimento da Perda de Arrecadação (média diária) - valores positivos]]</f>
        <v>161454.18875235392</v>
      </c>
      <c r="J20" s="5">
        <f>31*Table13[[#This Row],[Crescimento da Perda de Arrecadação (média diária) - valores positivos]]</f>
        <v>166835.99504409905</v>
      </c>
      <c r="K20" s="5">
        <f>$B$64*30*Table13[[#This Row],[Crescimento da Perda de Arrecadação (média diária) - valores positivos]]</f>
        <v>161454.18875235392</v>
      </c>
      <c r="L20" s="5">
        <f>31*$B$65*Table13[[#This Row],[Crescimento da Perda de Arrecadação (média diária) - valores positivos]]</f>
        <v>76118.183826522552</v>
      </c>
      <c r="M20" s="5">
        <f>31*$B$66*Table13[[#This Row],[Crescimento da Perda de Arrecadação (média diária) - valores positivos]]</f>
        <v>76118.183826522552</v>
      </c>
      <c r="N20" s="5">
        <f>$B$67*30*Table13[[#This Row],[Crescimento da Perda de Arrecadação (média diária) - valores positivos]]</f>
        <v>73662.758541796022</v>
      </c>
      <c r="O20" s="5">
        <f>$B$68*31*Table13[[#This Row],[Crescimento da Perda de Arrecadação (média diária) - valores positivos]]</f>
        <v>26671.417079434788</v>
      </c>
      <c r="P20" s="5">
        <f>$B$69*30*Table13[[#This Row],[Crescimento da Perda de Arrecadação (média diária) - valores positivos]]</f>
        <v>25811.048786549796</v>
      </c>
      <c r="Q20" s="5">
        <f>$B$70*31*Table13[[#This Row],[Crescimento da Perda de Arrecadação (média diária) - valores positivos]]</f>
        <v>26671.417079434788</v>
      </c>
      <c r="R20" s="5">
        <f>SUM(Table13[[#This Row],[Março]:[dezembro]])</f>
        <v>870142.66977349925</v>
      </c>
    </row>
    <row r="21" spans="1:18" x14ac:dyDescent="0.35">
      <c r="A21" s="8" t="s">
        <v>28</v>
      </c>
      <c r="B21" s="7">
        <v>3167920142.6399999</v>
      </c>
      <c r="C21" s="7">
        <v>2932431069.4899998</v>
      </c>
      <c r="D21" s="7">
        <v>-105491861.91635799</v>
      </c>
      <c r="E21" s="7">
        <v>340980935.06635702</v>
      </c>
      <c r="F21" s="1">
        <f>Table13[[#This Row],[Crescimento da Perda de Arrecadação (COVID19)]]/$K$1</f>
        <v>5589851.3945304425</v>
      </c>
      <c r="G21" s="1">
        <f>IF(Table13[[#This Row],[Crescimento da Perda de Arrecadação (média diária)]]&gt;0,Table13[[#This Row],[Crescimento da Perda de Arrecadação (média diária)]],0)</f>
        <v>5589851.3945304425</v>
      </c>
      <c r="H21" s="1">
        <f>14*Table13[[#This Row],[Crescimento da Perda de Arrecadação (média diária) - valores positivos]]</f>
        <v>78257919.52342619</v>
      </c>
      <c r="I21" s="1">
        <f>30*Table13[[#This Row],[Crescimento da Perda de Arrecadação (média diária) - valores positivos]]</f>
        <v>167695541.83591327</v>
      </c>
      <c r="J21" s="5">
        <f>31*Table13[[#This Row],[Crescimento da Perda de Arrecadação (média diária) - valores positivos]]</f>
        <v>173285393.23044372</v>
      </c>
      <c r="K21" s="5">
        <f>$B$64*30*Table13[[#This Row],[Crescimento da Perda de Arrecadação (média diária) - valores positivos]]</f>
        <v>167695541.83591327</v>
      </c>
      <c r="L21" s="5">
        <f>31*$B$65*Table13[[#This Row],[Crescimento da Perda de Arrecadação (média diária) - valores positivos]]</f>
        <v>79060693.184822977</v>
      </c>
      <c r="M21" s="5">
        <f>31*$B$66*Table13[[#This Row],[Crescimento da Perda de Arrecadação (média diária) - valores positivos]]</f>
        <v>79060693.184822977</v>
      </c>
      <c r="N21" s="5">
        <f>$B$67*30*Table13[[#This Row],[Crescimento da Perda de Arrecadação (média diária) - valores positivos]]</f>
        <v>76510348.243377075</v>
      </c>
      <c r="O21" s="5">
        <f>$B$68*31*Table13[[#This Row],[Crescimento da Perda de Arrecadação (média diária) - valores positivos]]</f>
        <v>27702457.107061207</v>
      </c>
      <c r="P21" s="5">
        <f>$B$69*30*Table13[[#This Row],[Crescimento da Perda de Arrecadação (média diária) - valores positivos]]</f>
        <v>26808829.458446328</v>
      </c>
      <c r="Q21" s="5">
        <f>$B$70*31*Table13[[#This Row],[Crescimento da Perda de Arrecadação (média diária) - valores positivos]]</f>
        <v>27702457.107061207</v>
      </c>
      <c r="R21" s="5">
        <f>SUM(Table13[[#This Row],[Março]:[dezembro]])</f>
        <v>903779874.71128845</v>
      </c>
    </row>
    <row r="22" spans="1:18" x14ac:dyDescent="0.35">
      <c r="A22" s="8" t="s">
        <v>29</v>
      </c>
      <c r="B22" s="7">
        <v>529075899.81</v>
      </c>
      <c r="C22" s="7">
        <v>502154546.23000002</v>
      </c>
      <c r="D22" s="7">
        <v>12331600.315773999</v>
      </c>
      <c r="E22" s="7">
        <v>14589753.2642258</v>
      </c>
      <c r="F22" s="1">
        <f>Table13[[#This Row],[Crescimento da Perda de Arrecadação (COVID19)]]/$K$1</f>
        <v>239176.28302009508</v>
      </c>
      <c r="G22" s="1">
        <f>IF(Table13[[#This Row],[Crescimento da Perda de Arrecadação (média diária)]]&gt;0,Table13[[#This Row],[Crescimento da Perda de Arrecadação (média diária)]],0)</f>
        <v>239176.28302009508</v>
      </c>
      <c r="H22" s="1">
        <f>14*Table13[[#This Row],[Crescimento da Perda de Arrecadação (média diária) - valores positivos]]</f>
        <v>3348467.9622813314</v>
      </c>
      <c r="I22" s="1">
        <f>30*Table13[[#This Row],[Crescimento da Perda de Arrecadação (média diária) - valores positivos]]</f>
        <v>7175288.4906028528</v>
      </c>
      <c r="J22" s="5">
        <f>31*Table13[[#This Row],[Crescimento da Perda de Arrecadação (média diária) - valores positivos]]</f>
        <v>7414464.7736229477</v>
      </c>
      <c r="K22" s="5">
        <f>$B$64*30*Table13[[#This Row],[Crescimento da Perda de Arrecadação (média diária) - valores positivos]]</f>
        <v>7175288.4906028528</v>
      </c>
      <c r="L22" s="5">
        <f>31*$B$65*Table13[[#This Row],[Crescimento da Perda de Arrecadação (média diária) - valores positivos]]</f>
        <v>3382816.7144909496</v>
      </c>
      <c r="M22" s="5">
        <f>31*$B$66*Table13[[#This Row],[Crescimento da Perda de Arrecadação (média diária) - valores positivos]]</f>
        <v>3382816.7144909496</v>
      </c>
      <c r="N22" s="5">
        <f>$B$67*30*Table13[[#This Row],[Crescimento da Perda de Arrecadação (média diária) - valores positivos]]</f>
        <v>3273693.5946686608</v>
      </c>
      <c r="O22" s="5">
        <f>$B$68*31*Table13[[#This Row],[Crescimento da Perda de Arrecadação (média diária) - valores positivos]]</f>
        <v>1185321.4430483249</v>
      </c>
      <c r="P22" s="5">
        <f>$B$69*30*Table13[[#This Row],[Crescimento da Perda de Arrecadação (média diária) - valores positivos]]</f>
        <v>1147085.2674661209</v>
      </c>
      <c r="Q22" s="5">
        <f>$B$70*31*Table13[[#This Row],[Crescimento da Perda de Arrecadação (média diária) - valores positivos]]</f>
        <v>1185321.4430483249</v>
      </c>
      <c r="R22" s="5">
        <f>SUM(Table13[[#This Row],[Março]:[dezembro]])</f>
        <v>38670564.894323327</v>
      </c>
    </row>
    <row r="23" spans="1:18" x14ac:dyDescent="0.35">
      <c r="A23" s="8" t="s">
        <v>30</v>
      </c>
      <c r="B23" s="7">
        <v>254334111.18000001</v>
      </c>
      <c r="C23" s="7">
        <v>256017633.84999999</v>
      </c>
      <c r="D23" s="7">
        <v>24709.493624085299</v>
      </c>
      <c r="E23" s="7">
        <v>-1708232.16362413</v>
      </c>
      <c r="F23" s="1">
        <f>Table13[[#This Row],[Crescimento da Perda de Arrecadação (COVID19)]]/$K$1</f>
        <v>-28003.805961051312</v>
      </c>
      <c r="G23" s="1">
        <f>IF(Table13[[#This Row],[Crescimento da Perda de Arrecadação (média diária)]]&gt;0,Table13[[#This Row],[Crescimento da Perda de Arrecadação (média diária)]],0)</f>
        <v>0</v>
      </c>
      <c r="H23" s="1">
        <f>14*Table13[[#This Row],[Crescimento da Perda de Arrecadação (média diária) - valores positivos]]</f>
        <v>0</v>
      </c>
      <c r="I23" s="1">
        <f>30*Table13[[#This Row],[Crescimento da Perda de Arrecadação (média diária) - valores positivos]]</f>
        <v>0</v>
      </c>
      <c r="J23" s="5">
        <f>31*Table13[[#This Row],[Crescimento da Perda de Arrecadação (média diária) - valores positivos]]</f>
        <v>0</v>
      </c>
      <c r="K23" s="5">
        <f>$B$64*30*Table13[[#This Row],[Crescimento da Perda de Arrecadação (média diária) - valores positivos]]</f>
        <v>0</v>
      </c>
      <c r="L23" s="5">
        <f>31*$B$65*Table13[[#This Row],[Crescimento da Perda de Arrecadação (média diária) - valores positivos]]</f>
        <v>0</v>
      </c>
      <c r="M23" s="5">
        <f>31*$B$66*Table13[[#This Row],[Crescimento da Perda de Arrecadação (média diária) - valores positivos]]</f>
        <v>0</v>
      </c>
      <c r="N23" s="5">
        <f>$B$67*30*Table13[[#This Row],[Crescimento da Perda de Arrecadação (média diária) - valores positivos]]</f>
        <v>0</v>
      </c>
      <c r="O23" s="5">
        <f>$B$68*31*Table13[[#This Row],[Crescimento da Perda de Arrecadação (média diária) - valores positivos]]</f>
        <v>0</v>
      </c>
      <c r="P23" s="5">
        <f>$B$69*30*Table13[[#This Row],[Crescimento da Perda de Arrecadação (média diária) - valores positivos]]</f>
        <v>0</v>
      </c>
      <c r="Q23" s="5">
        <f>$B$70*31*Table13[[#This Row],[Crescimento da Perda de Arrecadação (média diária) - valores positivos]]</f>
        <v>0</v>
      </c>
      <c r="R23" s="5">
        <f>SUM(Table13[[#This Row],[Março]:[dezembro]])</f>
        <v>0</v>
      </c>
    </row>
    <row r="24" spans="1:18" x14ac:dyDescent="0.35">
      <c r="A24" s="8" t="s">
        <v>31</v>
      </c>
      <c r="B24" s="7">
        <v>2572904927.02</v>
      </c>
      <c r="C24" s="7">
        <v>2505488130.4000001</v>
      </c>
      <c r="D24" s="7">
        <v>21443873.524147999</v>
      </c>
      <c r="E24" s="7">
        <v>45972923.095851503</v>
      </c>
      <c r="F24" s="1">
        <f>Table13[[#This Row],[Crescimento da Perda de Arrecadação (COVID19)]]/$K$1</f>
        <v>753654.47698117222</v>
      </c>
      <c r="G24" s="1">
        <f>IF(Table13[[#This Row],[Crescimento da Perda de Arrecadação (média diária)]]&gt;0,Table13[[#This Row],[Crescimento da Perda de Arrecadação (média diária)]],0)</f>
        <v>753654.47698117222</v>
      </c>
      <c r="H24" s="1">
        <f>14*Table13[[#This Row],[Crescimento da Perda de Arrecadação (média diária) - valores positivos]]</f>
        <v>10551162.677736411</v>
      </c>
      <c r="I24" s="1">
        <f>30*Table13[[#This Row],[Crescimento da Perda de Arrecadação (média diária) - valores positivos]]</f>
        <v>22609634.309435166</v>
      </c>
      <c r="J24" s="5">
        <f>31*Table13[[#This Row],[Crescimento da Perda de Arrecadação (média diária) - valores positivos]]</f>
        <v>23363288.786416341</v>
      </c>
      <c r="K24" s="5">
        <f>$B$64*30*Table13[[#This Row],[Crescimento da Perda de Arrecadação (média diária) - valores positivos]]</f>
        <v>22609634.309435166</v>
      </c>
      <c r="L24" s="5">
        <f>31*$B$65*Table13[[#This Row],[Crescimento da Perda de Arrecadação (média diária) - valores positivos]]</f>
        <v>10659397.033394998</v>
      </c>
      <c r="M24" s="5">
        <f>31*$B$66*Table13[[#This Row],[Crescimento da Perda de Arrecadação (média diária) - valores positivos]]</f>
        <v>10659397.033394998</v>
      </c>
      <c r="N24" s="5">
        <f>$B$67*30*Table13[[#This Row],[Crescimento da Perda de Arrecadação (média diária) - valores positivos]]</f>
        <v>10315545.516188707</v>
      </c>
      <c r="O24" s="5">
        <f>$B$68*31*Table13[[#This Row],[Crescimento da Perda de Arrecadação (média diária) - valores positivos]]</f>
        <v>3734997.4710498308</v>
      </c>
      <c r="P24" s="5">
        <f>$B$69*30*Table13[[#This Row],[Crescimento da Perda de Arrecadação (média diária) - valores positivos]]</f>
        <v>3614513.6816611262</v>
      </c>
      <c r="Q24" s="5">
        <f>$B$70*31*Table13[[#This Row],[Crescimento da Perda de Arrecadação (média diária) - valores positivos]]</f>
        <v>3734997.4710498308</v>
      </c>
      <c r="R24" s="5">
        <f>SUM(Table13[[#This Row],[Março]:[dezembro]])</f>
        <v>121852568.28976256</v>
      </c>
    </row>
    <row r="25" spans="1:18" x14ac:dyDescent="0.35">
      <c r="A25" s="8" t="s">
        <v>32</v>
      </c>
      <c r="B25" s="7">
        <v>1011335093.46</v>
      </c>
      <c r="C25" s="7">
        <v>975422354.19000006</v>
      </c>
      <c r="D25" s="7">
        <v>8634308.5566151608</v>
      </c>
      <c r="E25" s="7">
        <v>27278430.713384598</v>
      </c>
      <c r="F25" s="1">
        <f>Table13[[#This Row],[Crescimento da Perda de Arrecadação (COVID19)]]/$K$1</f>
        <v>447187.38874400983</v>
      </c>
      <c r="G25" s="1">
        <f>IF(Table13[[#This Row],[Crescimento da Perda de Arrecadação (média diária)]]&gt;0,Table13[[#This Row],[Crescimento da Perda de Arrecadação (média diária)]],0)</f>
        <v>447187.38874400983</v>
      </c>
      <c r="H25" s="1">
        <f>14*Table13[[#This Row],[Crescimento da Perda de Arrecadação (média diária) - valores positivos]]</f>
        <v>6260623.442416138</v>
      </c>
      <c r="I25" s="1">
        <f>30*Table13[[#This Row],[Crescimento da Perda de Arrecadação (média diária) - valores positivos]]</f>
        <v>13415621.662320295</v>
      </c>
      <c r="J25" s="5">
        <f>31*Table13[[#This Row],[Crescimento da Perda de Arrecadação (média diária) - valores positivos]]</f>
        <v>13862809.051064305</v>
      </c>
      <c r="K25" s="5">
        <f>$B$64*30*Table13[[#This Row],[Crescimento da Perda de Arrecadação (média diária) - valores positivos]]</f>
        <v>13415621.662320295</v>
      </c>
      <c r="L25" s="5">
        <f>31*$B$65*Table13[[#This Row],[Crescimento da Perda de Arrecadação (média diária) - valores positivos]]</f>
        <v>6324845.2315219734</v>
      </c>
      <c r="M25" s="5">
        <f>31*$B$66*Table13[[#This Row],[Crescimento da Perda de Arrecadação (média diária) - valores positivos]]</f>
        <v>6324845.2315219734</v>
      </c>
      <c r="N25" s="5">
        <f>$B$67*30*Table13[[#This Row],[Crescimento da Perda de Arrecadação (média diária) - valores positivos]]</f>
        <v>6120817.9659890067</v>
      </c>
      <c r="O25" s="5">
        <f>$B$68*31*Table13[[#This Row],[Crescimento da Perda de Arrecadação (média diária) - valores positivos]]</f>
        <v>2216192.9863862274</v>
      </c>
      <c r="P25" s="5">
        <f>$B$69*30*Table13[[#This Row],[Crescimento da Perda de Arrecadação (média diária) - valores positivos]]</f>
        <v>2144702.8900511875</v>
      </c>
      <c r="Q25" s="5">
        <f>$B$70*31*Table13[[#This Row],[Crescimento da Perda de Arrecadação (média diária) - valores positivos]]</f>
        <v>2216192.9863862274</v>
      </c>
      <c r="R25" s="5">
        <f>SUM(Table13[[#This Row],[Março]:[dezembro]])</f>
        <v>72302273.109977618</v>
      </c>
    </row>
    <row r="26" spans="1:18" x14ac:dyDescent="0.35">
      <c r="A26" s="8" t="s">
        <v>33</v>
      </c>
      <c r="B26" s="7">
        <v>17501584.699999999</v>
      </c>
      <c r="C26" s="7">
        <v>15318096.98</v>
      </c>
      <c r="D26" s="7">
        <v>-150731.09627802001</v>
      </c>
      <c r="E26" s="7">
        <v>2334218.8162780101</v>
      </c>
      <c r="F26" s="1">
        <f>Table13[[#This Row],[Crescimento da Perda de Arrecadação (COVID19)]]/$K$1</f>
        <v>38265.882234065743</v>
      </c>
      <c r="G26" s="1">
        <f>IF(Table13[[#This Row],[Crescimento da Perda de Arrecadação (média diária)]]&gt;0,Table13[[#This Row],[Crescimento da Perda de Arrecadação (média diária)]],0)</f>
        <v>38265.882234065743</v>
      </c>
      <c r="H26" s="1">
        <f>14*Table13[[#This Row],[Crescimento da Perda de Arrecadação (média diária) - valores positivos]]</f>
        <v>535722.35127692041</v>
      </c>
      <c r="I26" s="1">
        <f>30*Table13[[#This Row],[Crescimento da Perda de Arrecadação (média diária) - valores positivos]]</f>
        <v>1147976.4670219722</v>
      </c>
      <c r="J26" s="5">
        <f>31*Table13[[#This Row],[Crescimento da Perda de Arrecadação (média diária) - valores positivos]]</f>
        <v>1186242.349256038</v>
      </c>
      <c r="K26" s="5">
        <f>$B$64*30*Table13[[#This Row],[Crescimento da Perda de Arrecadação (média diária) - valores positivos]]</f>
        <v>1147976.4670219722</v>
      </c>
      <c r="L26" s="5">
        <f>31*$B$65*Table13[[#This Row],[Crescimento da Perda de Arrecadação (média diária) - valores positivos]]</f>
        <v>541217.81801109458</v>
      </c>
      <c r="M26" s="5">
        <f>31*$B$66*Table13[[#This Row],[Crescimento da Perda de Arrecadação (média diária) - valores positivos]]</f>
        <v>541217.81801109458</v>
      </c>
      <c r="N26" s="5">
        <f>$B$67*30*Table13[[#This Row],[Crescimento da Perda de Arrecadação (média diária) - valores positivos]]</f>
        <v>523759.17872041411</v>
      </c>
      <c r="O26" s="5">
        <f>$B$68*31*Table13[[#This Row],[Crescimento da Perda de Arrecadação (média diária) - valores positivos]]</f>
        <v>189639.91820789874</v>
      </c>
      <c r="P26" s="5">
        <f>$B$69*30*Table13[[#This Row],[Crescimento da Perda de Arrecadação (média diária) - valores positivos]]</f>
        <v>183522.50149151488</v>
      </c>
      <c r="Q26" s="5">
        <f>$B$70*31*Table13[[#This Row],[Crescimento da Perda de Arrecadação (média diária) - valores positivos]]</f>
        <v>189639.91820789874</v>
      </c>
      <c r="R26" s="5">
        <f>SUM(Table13[[#This Row],[Março]:[dezembro]])</f>
        <v>6186914.7872268185</v>
      </c>
    </row>
    <row r="27" spans="1:18" x14ac:dyDescent="0.35">
      <c r="A27" s="8" t="s">
        <v>34</v>
      </c>
      <c r="B27" s="7">
        <v>41604585.420000002</v>
      </c>
      <c r="C27" s="7">
        <v>37559723.210000001</v>
      </c>
      <c r="D27" s="7">
        <v>419664.44569557998</v>
      </c>
      <c r="E27" s="7">
        <v>3625197.7643044102</v>
      </c>
      <c r="F27" s="1">
        <f>Table13[[#This Row],[Crescimento da Perda de Arrecadação (COVID19)]]/$K$1</f>
        <v>59429.471545973938</v>
      </c>
      <c r="G27" s="1">
        <f>IF(Table13[[#This Row],[Crescimento da Perda de Arrecadação (média diária)]]&gt;0,Table13[[#This Row],[Crescimento da Perda de Arrecadação (média diária)]],0)</f>
        <v>59429.471545973938</v>
      </c>
      <c r="H27" s="1">
        <f>14*Table13[[#This Row],[Crescimento da Perda de Arrecadação (média diária) - valores positivos]]</f>
        <v>832012.60164363519</v>
      </c>
      <c r="I27" s="1">
        <f>30*Table13[[#This Row],[Crescimento da Perda de Arrecadação (média diária) - valores positivos]]</f>
        <v>1782884.1463792182</v>
      </c>
      <c r="J27" s="5">
        <f>31*Table13[[#This Row],[Crescimento da Perda de Arrecadação (média diária) - valores positivos]]</f>
        <v>1842313.617925192</v>
      </c>
      <c r="K27" s="5">
        <f>$B$64*30*Table13[[#This Row],[Crescimento da Perda de Arrecadação (média diária) - valores positivos]]</f>
        <v>1782884.1463792182</v>
      </c>
      <c r="L27" s="5">
        <f>31*$B$65*Table13[[#This Row],[Crescimento da Perda de Arrecadação (média diária) - valores positivos]]</f>
        <v>840547.428618556</v>
      </c>
      <c r="M27" s="5">
        <f>31*$B$66*Table13[[#This Row],[Crescimento da Perda de Arrecadação (média diária) - valores positivos]]</f>
        <v>840547.428618556</v>
      </c>
      <c r="N27" s="5">
        <f>$B$67*30*Table13[[#This Row],[Crescimento da Perda de Arrecadação (média diária) - valores positivos]]</f>
        <v>813432.99543731229</v>
      </c>
      <c r="O27" s="5">
        <f>$B$68*31*Table13[[#This Row],[Crescimento da Perda de Arrecadação (média diária) - valores positivos]]</f>
        <v>294523.46228892071</v>
      </c>
      <c r="P27" s="5">
        <f>$B$69*30*Table13[[#This Row],[Crescimento da Perda de Arrecadação (média diária) - valores positivos]]</f>
        <v>285022.70544089098</v>
      </c>
      <c r="Q27" s="5">
        <f>$B$70*31*Table13[[#This Row],[Crescimento da Perda de Arrecadação (média diária) - valores positivos]]</f>
        <v>294523.46228892071</v>
      </c>
      <c r="R27" s="5">
        <f>SUM(Table13[[#This Row],[Março]:[dezembro]])</f>
        <v>9608691.9950204194</v>
      </c>
    </row>
    <row r="28" spans="1:18" x14ac:dyDescent="0.35">
      <c r="A28" s="8" t="s">
        <v>35</v>
      </c>
      <c r="B28" s="7">
        <v>63588922.789999999</v>
      </c>
      <c r="C28" s="7">
        <v>58133523.359999999</v>
      </c>
      <c r="D28" s="7">
        <v>604325.23090100195</v>
      </c>
      <c r="E28" s="7">
        <v>4851074.1990989996</v>
      </c>
      <c r="F28" s="1">
        <f>Table13[[#This Row],[Crescimento da Perda de Arrecadação (COVID19)]]/$K$1</f>
        <v>79525.806542606544</v>
      </c>
      <c r="G28" s="1">
        <f>IF(Table13[[#This Row],[Crescimento da Perda de Arrecadação (média diária)]]&gt;0,Table13[[#This Row],[Crescimento da Perda de Arrecadação (média diária)]],0)</f>
        <v>79525.806542606544</v>
      </c>
      <c r="H28" s="1">
        <f>14*Table13[[#This Row],[Crescimento da Perda de Arrecadação (média diária) - valores positivos]]</f>
        <v>1113361.2915964916</v>
      </c>
      <c r="I28" s="1">
        <f>30*Table13[[#This Row],[Crescimento da Perda de Arrecadação (média diária) - valores positivos]]</f>
        <v>2385774.1962781963</v>
      </c>
      <c r="J28" s="5">
        <f>31*Table13[[#This Row],[Crescimento da Perda de Arrecadação (média diária) - valores positivos]]</f>
        <v>2465300.0028208029</v>
      </c>
      <c r="K28" s="5">
        <f>$B$64*30*Table13[[#This Row],[Crescimento da Perda de Arrecadação (média diária) - valores positivos]]</f>
        <v>2385774.1962781963</v>
      </c>
      <c r="L28" s="5">
        <f>31*$B$65*Table13[[#This Row],[Crescimento da Perda de Arrecadação (média diária) - valores positivos]]</f>
        <v>1124782.207536441</v>
      </c>
      <c r="M28" s="5">
        <f>31*$B$66*Table13[[#This Row],[Crescimento da Perda de Arrecadação (média diária) - valores positivos]]</f>
        <v>1124782.207536441</v>
      </c>
      <c r="N28" s="5">
        <f>$B$67*30*Table13[[#This Row],[Crescimento da Perda de Arrecadação (média diária) - valores positivos]]</f>
        <v>1088498.9105191363</v>
      </c>
      <c r="O28" s="5">
        <f>$B$68*31*Table13[[#This Row],[Crescimento da Perda de Arrecadação (média diária) - valores positivos]]</f>
        <v>394117.85558497236</v>
      </c>
      <c r="P28" s="5">
        <f>$B$69*30*Table13[[#This Row],[Crescimento da Perda de Arrecadação (média diária) - valores positivos]]</f>
        <v>381404.37637255387</v>
      </c>
      <c r="Q28" s="5">
        <f>$B$70*31*Table13[[#This Row],[Crescimento da Perda de Arrecadação (média diária) - valores positivos]]</f>
        <v>394117.85558497236</v>
      </c>
      <c r="R28" s="5">
        <f>SUM(Table13[[#This Row],[Março]:[dezembro]])</f>
        <v>12857913.100108201</v>
      </c>
    </row>
    <row r="29" spans="1:18" x14ac:dyDescent="0.35">
      <c r="A29" s="8" t="s">
        <v>36</v>
      </c>
      <c r="B29" s="7">
        <v>811049300.98000002</v>
      </c>
      <c r="C29" s="7">
        <v>734256382.00999999</v>
      </c>
      <c r="D29" s="7">
        <v>34605472.133827999</v>
      </c>
      <c r="E29" s="7">
        <v>42187446.836172201</v>
      </c>
      <c r="F29" s="1">
        <f>Table13[[#This Row],[Crescimento da Perda de Arrecadação (COVID19)]]/$K$1</f>
        <v>691597.48911757709</v>
      </c>
      <c r="G29" s="1">
        <f>IF(Table13[[#This Row],[Crescimento da Perda de Arrecadação (média diária)]]&gt;0,Table13[[#This Row],[Crescimento da Perda de Arrecadação (média diária)]],0)</f>
        <v>691597.48911757709</v>
      </c>
      <c r="H29" s="1">
        <f>14*Table13[[#This Row],[Crescimento da Perda de Arrecadação (média diária) - valores positivos]]</f>
        <v>9682364.84764608</v>
      </c>
      <c r="I29" s="1">
        <f>30*Table13[[#This Row],[Crescimento da Perda de Arrecadação (média diária) - valores positivos]]</f>
        <v>20747924.673527312</v>
      </c>
      <c r="J29" s="5">
        <f>31*Table13[[#This Row],[Crescimento da Perda de Arrecadação (média diária) - valores positivos]]</f>
        <v>21439522.162644889</v>
      </c>
      <c r="K29" s="5">
        <f>$B$64*30*Table13[[#This Row],[Crescimento da Perda de Arrecadação (média diária) - valores positivos]]</f>
        <v>20747924.673527312</v>
      </c>
      <c r="L29" s="5">
        <f>31*$B$65*Table13[[#This Row],[Crescimento da Perda de Arrecadação (média diária) - valores positivos]]</f>
        <v>9781687.0316123627</v>
      </c>
      <c r="M29" s="5">
        <f>31*$B$66*Table13[[#This Row],[Crescimento da Perda de Arrecadação (média diária) - valores positivos]]</f>
        <v>9781687.0316123627</v>
      </c>
      <c r="N29" s="5">
        <f>$B$67*30*Table13[[#This Row],[Crescimento da Perda de Arrecadação (média diária) - valores positivos]]</f>
        <v>9466148.7402700279</v>
      </c>
      <c r="O29" s="5">
        <f>$B$68*31*Table13[[#This Row],[Crescimento da Perda de Arrecadação (média diária) - valores positivos]]</f>
        <v>3427452.4357440984</v>
      </c>
      <c r="P29" s="5">
        <f>$B$69*30*Table13[[#This Row],[Crescimento da Perda de Arrecadação (média diária) - valores positivos]]</f>
        <v>3316889.4539459012</v>
      </c>
      <c r="Q29" s="5">
        <f>$B$70*31*Table13[[#This Row],[Crescimento da Perda de Arrecadação (média diária) - valores positivos]]</f>
        <v>3427452.4357440984</v>
      </c>
      <c r="R29" s="5">
        <f>SUM(Table13[[#This Row],[Março]:[dezembro]])</f>
        <v>111819053.48627445</v>
      </c>
    </row>
    <row r="30" spans="1:18" x14ac:dyDescent="0.35">
      <c r="A30" s="8" t="s">
        <v>37</v>
      </c>
      <c r="B30" s="7">
        <v>1060897997.01</v>
      </c>
      <c r="C30" s="7">
        <v>977082338.38</v>
      </c>
      <c r="D30" s="7">
        <v>17001095.2145085</v>
      </c>
      <c r="E30" s="7">
        <v>66814563.415491797</v>
      </c>
      <c r="F30" s="1">
        <f>Table13[[#This Row],[Crescimento da Perda de Arrecadação (COVID19)]]/$K$1</f>
        <v>1095320.7117293738</v>
      </c>
      <c r="G30" s="1">
        <f>IF(Table13[[#This Row],[Crescimento da Perda de Arrecadação (média diária)]]&gt;0,Table13[[#This Row],[Crescimento da Perda de Arrecadação (média diária)]],0)</f>
        <v>1095320.7117293738</v>
      </c>
      <c r="H30" s="1">
        <f>14*Table13[[#This Row],[Crescimento da Perda de Arrecadação (média diária) - valores positivos]]</f>
        <v>15334489.964211233</v>
      </c>
      <c r="I30" s="1">
        <f>30*Table13[[#This Row],[Crescimento da Perda de Arrecadação (média diária) - valores positivos]]</f>
        <v>32859621.351881213</v>
      </c>
      <c r="J30" s="5">
        <f>31*Table13[[#This Row],[Crescimento da Perda de Arrecadação (média diária) - valores positivos]]</f>
        <v>33954942.063610584</v>
      </c>
      <c r="K30" s="5">
        <f>$B$64*30*Table13[[#This Row],[Crescimento da Perda de Arrecadação (média diária) - valores positivos]]</f>
        <v>32859621.351881213</v>
      </c>
      <c r="L30" s="5">
        <f>31*$B$65*Table13[[#This Row],[Crescimento da Perda de Arrecadação (média diária) - valores positivos]]</f>
        <v>15491791.930953871</v>
      </c>
      <c r="M30" s="5">
        <f>31*$B$66*Table13[[#This Row],[Crescimento da Perda de Arrecadação (média diária) - valores positivos]]</f>
        <v>15491791.930953871</v>
      </c>
      <c r="N30" s="5">
        <f>$B$67*30*Table13[[#This Row],[Crescimento da Perda de Arrecadação (média diária) - valores positivos]]</f>
        <v>14992056.707374714</v>
      </c>
      <c r="O30" s="5">
        <f>$B$68*31*Table13[[#This Row],[Crescimento da Perda de Arrecadação (média diária) - valores positivos]]</f>
        <v>5428243.5960370647</v>
      </c>
      <c r="P30" s="5">
        <f>$B$69*30*Table13[[#This Row],[Crescimento da Perda de Arrecadação (média diária) - valores positivos]]</f>
        <v>5253138.9639068367</v>
      </c>
      <c r="Q30" s="5">
        <f>$B$70*31*Table13[[#This Row],[Crescimento da Perda de Arrecadação (média diária) - valores positivos]]</f>
        <v>5428243.5960370647</v>
      </c>
      <c r="R30" s="5">
        <f>SUM(Table13[[#This Row],[Março]:[dezembro]])</f>
        <v>177093941.45684767</v>
      </c>
    </row>
    <row r="31" spans="1:18" x14ac:dyDescent="0.35">
      <c r="A31" s="8" t="s">
        <v>38</v>
      </c>
      <c r="B31" s="7">
        <v>1488574.03</v>
      </c>
      <c r="C31" s="7">
        <v>1902642.39</v>
      </c>
      <c r="D31" s="7">
        <v>11431.2152242909</v>
      </c>
      <c r="E31" s="7">
        <v>-425499.57522429101</v>
      </c>
      <c r="F31" s="1">
        <f>Table13[[#This Row],[Crescimento da Perda de Arrecadação (COVID19)]]/$K$1</f>
        <v>-6975.402872529361</v>
      </c>
      <c r="G31" s="1">
        <f>IF(Table13[[#This Row],[Crescimento da Perda de Arrecadação (média diária)]]&gt;0,Table13[[#This Row],[Crescimento da Perda de Arrecadação (média diária)]],0)</f>
        <v>0</v>
      </c>
      <c r="H31" s="1">
        <f>14*Table13[[#This Row],[Crescimento da Perda de Arrecadação (média diária) - valores positivos]]</f>
        <v>0</v>
      </c>
      <c r="I31" s="1">
        <f>30*Table13[[#This Row],[Crescimento da Perda de Arrecadação (média diária) - valores positivos]]</f>
        <v>0</v>
      </c>
      <c r="J31" s="5">
        <f>31*Table13[[#This Row],[Crescimento da Perda de Arrecadação (média diária) - valores positivos]]</f>
        <v>0</v>
      </c>
      <c r="K31" s="5">
        <f>$B$64*30*Table13[[#This Row],[Crescimento da Perda de Arrecadação (média diária) - valores positivos]]</f>
        <v>0</v>
      </c>
      <c r="L31" s="5">
        <f>31*$B$65*Table13[[#This Row],[Crescimento da Perda de Arrecadação (média diária) - valores positivos]]</f>
        <v>0</v>
      </c>
      <c r="M31" s="5">
        <f>31*$B$66*Table13[[#This Row],[Crescimento da Perda de Arrecadação (média diária) - valores positivos]]</f>
        <v>0</v>
      </c>
      <c r="N31" s="5">
        <f>$B$67*30*Table13[[#This Row],[Crescimento da Perda de Arrecadação (média diária) - valores positivos]]</f>
        <v>0</v>
      </c>
      <c r="O31" s="5">
        <f>$B$68*31*Table13[[#This Row],[Crescimento da Perda de Arrecadação (média diária) - valores positivos]]</f>
        <v>0</v>
      </c>
      <c r="P31" s="5">
        <f>$B$69*30*Table13[[#This Row],[Crescimento da Perda de Arrecadação (média diária) - valores positivos]]</f>
        <v>0</v>
      </c>
      <c r="Q31" s="5">
        <f>$B$70*31*Table13[[#This Row],[Crescimento da Perda de Arrecadação (média diária) - valores positivos]]</f>
        <v>0</v>
      </c>
      <c r="R31" s="5">
        <f>SUM(Table13[[#This Row],[Março]:[dezembro]])</f>
        <v>0</v>
      </c>
    </row>
    <row r="32" spans="1:18" x14ac:dyDescent="0.35">
      <c r="A32" s="8" t="s">
        <v>39</v>
      </c>
      <c r="B32" s="7">
        <v>7397407.79</v>
      </c>
      <c r="C32" s="7">
        <v>7146249.6100000003</v>
      </c>
      <c r="D32" s="7">
        <v>70322.769747320897</v>
      </c>
      <c r="E32" s="7">
        <v>180835.41025268001</v>
      </c>
      <c r="F32" s="1">
        <f>Table13[[#This Row],[Crescimento da Perda de Arrecadação (COVID19)]]/$K$1</f>
        <v>2964.5149221750821</v>
      </c>
      <c r="G32" s="1">
        <f>IF(Table13[[#This Row],[Crescimento da Perda de Arrecadação (média diária)]]&gt;0,Table13[[#This Row],[Crescimento da Perda de Arrecadação (média diária)]],0)</f>
        <v>2964.5149221750821</v>
      </c>
      <c r="H32" s="1">
        <f>14*Table13[[#This Row],[Crescimento da Perda de Arrecadação (média diária) - valores positivos]]</f>
        <v>41503.208910451147</v>
      </c>
      <c r="I32" s="1">
        <f>30*Table13[[#This Row],[Crescimento da Perda de Arrecadação (média diária) - valores positivos]]</f>
        <v>88935.447665252461</v>
      </c>
      <c r="J32" s="5">
        <f>31*Table13[[#This Row],[Crescimento da Perda de Arrecadação (média diária) - valores positivos]]</f>
        <v>91899.962587427552</v>
      </c>
      <c r="K32" s="5">
        <f>$B$64*30*Table13[[#This Row],[Crescimento da Perda de Arrecadação (média diária) - valores positivos]]</f>
        <v>88935.447665252461</v>
      </c>
      <c r="L32" s="5">
        <f>31*$B$65*Table13[[#This Row],[Crescimento da Perda de Arrecadação (média diária) - valores positivos]]</f>
        <v>41928.950907934035</v>
      </c>
      <c r="M32" s="5">
        <f>31*$B$66*Table13[[#This Row],[Crescimento da Perda de Arrecadação (média diária) - valores positivos]]</f>
        <v>41928.950907934035</v>
      </c>
      <c r="N32" s="5">
        <f>$B$67*30*Table13[[#This Row],[Crescimento da Perda de Arrecadação (média diária) - valores positivos]]</f>
        <v>40576.404104452296</v>
      </c>
      <c r="O32" s="5">
        <f>$B$68*31*Table13[[#This Row],[Crescimento da Perda de Arrecadação (média diária) - valores positivos]]</f>
        <v>14691.687073319183</v>
      </c>
      <c r="P32" s="5">
        <f>$B$69*30*Table13[[#This Row],[Crescimento da Perda de Arrecadação (média diária) - valores positivos]]</f>
        <v>14217.761683857272</v>
      </c>
      <c r="Q32" s="5">
        <f>$B$70*31*Table13[[#This Row],[Crescimento da Perda de Arrecadação (média diária) - valores positivos]]</f>
        <v>14691.687073319183</v>
      </c>
      <c r="R32" s="5">
        <f>SUM(Table13[[#This Row],[Março]:[dezembro]])</f>
        <v>479309.50857919961</v>
      </c>
    </row>
    <row r="33" spans="1:18" x14ac:dyDescent="0.35">
      <c r="A33" s="8" t="s">
        <v>40</v>
      </c>
      <c r="B33" s="7">
        <v>1409593634.8299999</v>
      </c>
      <c r="C33" s="7">
        <v>1280595962.3900001</v>
      </c>
      <c r="D33" s="7">
        <v>25478475.233239099</v>
      </c>
      <c r="E33" s="7">
        <v>103519197.206761</v>
      </c>
      <c r="F33" s="1">
        <f>Table13[[#This Row],[Crescimento da Perda de Arrecadação (COVID19)]]/$K$1</f>
        <v>1697036.0197829672</v>
      </c>
      <c r="G33" s="1">
        <f>IF(Table13[[#This Row],[Crescimento da Perda de Arrecadação (média diária)]]&gt;0,Table13[[#This Row],[Crescimento da Perda de Arrecadação (média diária)]],0)</f>
        <v>1697036.0197829672</v>
      </c>
      <c r="H33" s="1">
        <f>14*Table13[[#This Row],[Crescimento da Perda de Arrecadação (média diária) - valores positivos]]</f>
        <v>23758504.276961539</v>
      </c>
      <c r="I33" s="1">
        <f>30*Table13[[#This Row],[Crescimento da Perda de Arrecadação (média diária) - valores positivos]]</f>
        <v>50911080.593489014</v>
      </c>
      <c r="J33" s="5">
        <f>31*Table13[[#This Row],[Crescimento da Perda de Arrecadação (média diária) - valores positivos]]</f>
        <v>52608116.613271981</v>
      </c>
      <c r="K33" s="5">
        <f>$B$64*30*Table13[[#This Row],[Crescimento da Perda de Arrecadação (média diária) - valores positivos]]</f>
        <v>50911080.593489014</v>
      </c>
      <c r="L33" s="5">
        <f>31*$B$65*Table13[[#This Row],[Crescimento da Perda de Arrecadação (média diária) - valores positivos]]</f>
        <v>24002220.204804707</v>
      </c>
      <c r="M33" s="5">
        <f>31*$B$66*Table13[[#This Row],[Crescimento da Perda de Arrecadação (média diária) - valores positivos]]</f>
        <v>24002220.204804707</v>
      </c>
      <c r="N33" s="5">
        <f>$B$67*30*Table13[[#This Row],[Crescimento da Perda de Arrecadação (média diária) - valores positivos]]</f>
        <v>23227955.036907781</v>
      </c>
      <c r="O33" s="5">
        <f>$B$68*31*Table13[[#This Row],[Crescimento da Perda de Arrecadação (média diária) - valores positivos]]</f>
        <v>8410253.5522099733</v>
      </c>
      <c r="P33" s="5">
        <f>$B$69*30*Table13[[#This Row],[Crescimento da Perda de Arrecadação (média diária) - valores positivos]]</f>
        <v>8138955.0505257798</v>
      </c>
      <c r="Q33" s="5">
        <f>$B$70*31*Table13[[#This Row],[Crescimento da Perda de Arrecadação (média diária) - valores positivos]]</f>
        <v>8410253.5522099733</v>
      </c>
      <c r="R33" s="5">
        <f>SUM(Table13[[#This Row],[Março]:[dezembro]])</f>
        <v>274380639.67867452</v>
      </c>
    </row>
    <row r="34" spans="1:18" x14ac:dyDescent="0.35">
      <c r="A34" s="8" t="s">
        <v>41</v>
      </c>
      <c r="B34" s="7">
        <v>125669756.66</v>
      </c>
      <c r="C34" s="7">
        <v>103516345.42</v>
      </c>
      <c r="D34" s="7">
        <v>3824168.5976822199</v>
      </c>
      <c r="E34" s="7">
        <v>18329242.642317802</v>
      </c>
      <c r="F34" s="1">
        <f>Table13[[#This Row],[Crescimento da Perda de Arrecadação (COVID19)]]/$K$1</f>
        <v>300479.38757898036</v>
      </c>
      <c r="G34" s="1">
        <f>IF(Table13[[#This Row],[Crescimento da Perda de Arrecadação (média diária)]]&gt;0,Table13[[#This Row],[Crescimento da Perda de Arrecadação (média diária)]],0)</f>
        <v>300479.38757898036</v>
      </c>
      <c r="H34" s="1">
        <f>14*Table13[[#This Row],[Crescimento da Perda de Arrecadação (média diária) - valores positivos]]</f>
        <v>4206711.4261057246</v>
      </c>
      <c r="I34" s="1">
        <f>30*Table13[[#This Row],[Crescimento da Perda de Arrecadação (média diária) - valores positivos]]</f>
        <v>9014381.6273694113</v>
      </c>
      <c r="J34" s="5">
        <f>31*Table13[[#This Row],[Crescimento da Perda de Arrecadação (média diária) - valores positivos]]</f>
        <v>9314861.0149483904</v>
      </c>
      <c r="K34" s="5">
        <f>$B$64*30*Table13[[#This Row],[Crescimento da Perda de Arrecadação (média diária) - valores positivos]]</f>
        <v>9014381.6273694113</v>
      </c>
      <c r="L34" s="5">
        <f>31*$B$65*Table13[[#This Row],[Crescimento da Perda de Arrecadação (média diária) - valores positivos]]</f>
        <v>4249864.0827894192</v>
      </c>
      <c r="M34" s="5">
        <f>31*$B$66*Table13[[#This Row],[Crescimento da Perda de Arrecadação (média diária) - valores positivos]]</f>
        <v>4249864.0827894192</v>
      </c>
      <c r="N34" s="5">
        <f>$B$67*30*Table13[[#This Row],[Crescimento da Perda de Arrecadação (média diária) - valores positivos]]</f>
        <v>4112771.6930220188</v>
      </c>
      <c r="O34" s="5">
        <f>$B$68*31*Table13[[#This Row],[Crescimento da Perda de Arrecadação (média diária) - valores positivos]]</f>
        <v>1489130.3468474327</v>
      </c>
      <c r="P34" s="5">
        <f>$B$69*30*Table13[[#This Row],[Crescimento da Perda de Arrecadação (média diária) - valores positivos]]</f>
        <v>1441093.8840459026</v>
      </c>
      <c r="Q34" s="5">
        <f>$B$70*31*Table13[[#This Row],[Crescimento da Perda de Arrecadação (média diária) - valores positivos]]</f>
        <v>1489130.3468474327</v>
      </c>
      <c r="R34" s="5">
        <f>SUM(Table13[[#This Row],[Março]:[dezembro]])</f>
        <v>48582190.132134557</v>
      </c>
    </row>
    <row r="35" spans="1:18" x14ac:dyDescent="0.35">
      <c r="A35" s="8" t="s">
        <v>42</v>
      </c>
      <c r="B35" s="7">
        <v>22264127.460000001</v>
      </c>
      <c r="C35" s="7">
        <v>20367387.43</v>
      </c>
      <c r="D35" s="7">
        <v>-915773.55451258505</v>
      </c>
      <c r="E35" s="7">
        <v>2812513.58451259</v>
      </c>
      <c r="F35" s="1">
        <f>Table13[[#This Row],[Crescimento da Perda de Arrecadação (COVID19)]]/$K$1</f>
        <v>46106.780073976886</v>
      </c>
      <c r="G35" s="1">
        <f>IF(Table13[[#This Row],[Crescimento da Perda de Arrecadação (média diária)]]&gt;0,Table13[[#This Row],[Crescimento da Perda de Arrecadação (média diária)]],0)</f>
        <v>46106.780073976886</v>
      </c>
      <c r="H35" s="1">
        <f>14*Table13[[#This Row],[Crescimento da Perda de Arrecadação (média diária) - valores positivos]]</f>
        <v>645494.92103567638</v>
      </c>
      <c r="I35" s="1">
        <f>30*Table13[[#This Row],[Crescimento da Perda de Arrecadação (média diária) - valores positivos]]</f>
        <v>1383203.4022193067</v>
      </c>
      <c r="J35" s="5">
        <f>31*Table13[[#This Row],[Crescimento da Perda de Arrecadação (média diária) - valores positivos]]</f>
        <v>1429310.1822932835</v>
      </c>
      <c r="K35" s="5">
        <f>$B$64*30*Table13[[#This Row],[Crescimento da Perda de Arrecadação (média diária) - valores positivos]]</f>
        <v>1383203.4022193067</v>
      </c>
      <c r="L35" s="5">
        <f>31*$B$65*Table13[[#This Row],[Crescimento da Perda de Arrecadação (média diária) - valores positivos]]</f>
        <v>652116.44029313279</v>
      </c>
      <c r="M35" s="5">
        <f>31*$B$66*Table13[[#This Row],[Crescimento da Perda de Arrecadação (média diária) - valores positivos]]</f>
        <v>652116.44029313279</v>
      </c>
      <c r="N35" s="5">
        <f>$B$67*30*Table13[[#This Row],[Crescimento da Perda de Arrecadação (média diária) - valores positivos]]</f>
        <v>631080.42609012849</v>
      </c>
      <c r="O35" s="5">
        <f>$B$68*31*Table13[[#This Row],[Crescimento da Perda de Arrecadação (média diária) - valores positivos]]</f>
        <v>228498.22064927043</v>
      </c>
      <c r="P35" s="5">
        <f>$B$69*30*Table13[[#This Row],[Crescimento da Perda de Arrecadação (média diária) - valores positivos]]</f>
        <v>221127.31030574557</v>
      </c>
      <c r="Q35" s="5">
        <f>$B$70*31*Table13[[#This Row],[Crescimento da Perda de Arrecadação (média diária) - valores positivos]]</f>
        <v>228498.22064927043</v>
      </c>
      <c r="R35" s="5">
        <f>SUM(Table13[[#This Row],[Março]:[dezembro]])</f>
        <v>7454648.9660482546</v>
      </c>
    </row>
    <row r="36" spans="1:18" x14ac:dyDescent="0.35">
      <c r="A36" s="8" t="s">
        <v>43</v>
      </c>
      <c r="B36" s="7">
        <v>48297036.670000002</v>
      </c>
      <c r="C36" s="7">
        <v>43618249.359999999</v>
      </c>
      <c r="D36" s="7">
        <v>244200.192134752</v>
      </c>
      <c r="E36" s="7">
        <v>4434587.11786527</v>
      </c>
      <c r="F36" s="1">
        <f>Table13[[#This Row],[Crescimento da Perda de Arrecadação (COVID19)]]/$K$1</f>
        <v>72698.149473201149</v>
      </c>
      <c r="G36" s="1">
        <f>IF(Table13[[#This Row],[Crescimento da Perda de Arrecadação (média diária)]]&gt;0,Table13[[#This Row],[Crescimento da Perda de Arrecadação (média diária)]],0)</f>
        <v>72698.149473201149</v>
      </c>
      <c r="H36" s="1">
        <f>14*Table13[[#This Row],[Crescimento da Perda de Arrecadação (média diária) - valores positivos]]</f>
        <v>1017774.0926248161</v>
      </c>
      <c r="I36" s="1">
        <f>30*Table13[[#This Row],[Crescimento da Perda de Arrecadação (média diária) - valores positivos]]</f>
        <v>2180944.4841960343</v>
      </c>
      <c r="J36" s="5">
        <f>31*Table13[[#This Row],[Crescimento da Perda de Arrecadação (média diária) - valores positivos]]</f>
        <v>2253642.6336692357</v>
      </c>
      <c r="K36" s="5">
        <f>$B$64*30*Table13[[#This Row],[Crescimento da Perda de Arrecadação (média diária) - valores positivos]]</f>
        <v>2180944.4841960343</v>
      </c>
      <c r="L36" s="5">
        <f>31*$B$65*Table13[[#This Row],[Crescimento da Perda de Arrecadação (média diária) - valores positivos]]</f>
        <v>1028214.4702861035</v>
      </c>
      <c r="M36" s="5">
        <f>31*$B$66*Table13[[#This Row],[Crescimento da Perda de Arrecadação (média diária) - valores positivos]]</f>
        <v>1028214.4702861035</v>
      </c>
      <c r="N36" s="5">
        <f>$B$67*30*Table13[[#This Row],[Crescimento da Perda de Arrecadação (média diária) - valores positivos]]</f>
        <v>995046.26156719704</v>
      </c>
      <c r="O36" s="5">
        <f>$B$68*31*Table13[[#This Row],[Crescimento da Perda de Arrecadação (média diária) - valores positivos]]</f>
        <v>360281.02097931562</v>
      </c>
      <c r="P36" s="5">
        <f>$B$69*30*Table13[[#This Row],[Crescimento da Perda de Arrecadação (média diária) - valores positivos]]</f>
        <v>348659.05256062804</v>
      </c>
      <c r="Q36" s="5">
        <f>$B$70*31*Table13[[#This Row],[Crescimento da Perda de Arrecadação (média diária) - valores positivos]]</f>
        <v>360281.02097931562</v>
      </c>
      <c r="R36" s="5">
        <f>SUM(Table13[[#This Row],[Março]:[dezembro]])</f>
        <v>11754001.991344782</v>
      </c>
    </row>
    <row r="37" spans="1:18" x14ac:dyDescent="0.35">
      <c r="A37" s="8" t="s">
        <v>44</v>
      </c>
      <c r="B37" s="7">
        <v>164049753.99000001</v>
      </c>
      <c r="C37" s="7">
        <v>153064370.25</v>
      </c>
      <c r="D37" s="7">
        <v>1519294.6015536</v>
      </c>
      <c r="E37" s="7">
        <v>9466089.1384463795</v>
      </c>
      <c r="F37" s="1">
        <f>Table13[[#This Row],[Crescimento da Perda de Arrecadação (COVID19)]]/$K$1</f>
        <v>155181.78915485868</v>
      </c>
      <c r="G37" s="1">
        <f>IF(Table13[[#This Row],[Crescimento da Perda de Arrecadação (média diária)]]&gt;0,Table13[[#This Row],[Crescimento da Perda de Arrecadação (média diária)]],0)</f>
        <v>155181.78915485868</v>
      </c>
      <c r="H37" s="1">
        <f>14*Table13[[#This Row],[Crescimento da Perda de Arrecadação (média diária) - valores positivos]]</f>
        <v>2172545.0481680213</v>
      </c>
      <c r="I37" s="1">
        <f>30*Table13[[#This Row],[Crescimento da Perda de Arrecadação (média diária) - valores positivos]]</f>
        <v>4655453.6746457601</v>
      </c>
      <c r="J37" s="5">
        <f>31*Table13[[#This Row],[Crescimento da Perda de Arrecadação (média diária) - valores positivos]]</f>
        <v>4810635.4638006194</v>
      </c>
      <c r="K37" s="5">
        <f>$B$64*30*Table13[[#This Row],[Crescimento da Perda de Arrecadação (média diária) - valores positivos]]</f>
        <v>4655453.6746457601</v>
      </c>
      <c r="L37" s="5">
        <f>31*$B$65*Table13[[#This Row],[Crescimento da Perda de Arrecadação (média diária) - valores positivos]]</f>
        <v>2194831.124177814</v>
      </c>
      <c r="M37" s="5">
        <f>31*$B$66*Table13[[#This Row],[Crescimento da Perda de Arrecadação (média diária) - valores positivos]]</f>
        <v>2194831.124177814</v>
      </c>
      <c r="N37" s="5">
        <f>$B$67*30*Table13[[#This Row],[Crescimento da Perda de Arrecadação (média diária) - valores positivos]]</f>
        <v>2124030.1201720778</v>
      </c>
      <c r="O37" s="5">
        <f>$B$68*31*Table13[[#This Row],[Crescimento da Perda de Arrecadação (média diária) - valores positivos]]</f>
        <v>769057.44973218651</v>
      </c>
      <c r="P37" s="5">
        <f>$B$69*30*Table13[[#This Row],[Crescimento da Perda de Arrecadação (média diária) - valores positivos]]</f>
        <v>744249.14490211604</v>
      </c>
      <c r="Q37" s="5">
        <f>$B$70*31*Table13[[#This Row],[Crescimento da Perda de Arrecadação (média diária) - valores positivos]]</f>
        <v>769057.44973218651</v>
      </c>
      <c r="R37" s="5">
        <f>SUM(Table13[[#This Row],[Março]:[dezembro]])</f>
        <v>25090144.274154358</v>
      </c>
    </row>
    <row r="38" spans="1:18" x14ac:dyDescent="0.35">
      <c r="A38" s="8" t="s">
        <v>45</v>
      </c>
      <c r="B38" s="7">
        <v>670057494.80999994</v>
      </c>
      <c r="C38" s="7">
        <v>587140964.63</v>
      </c>
      <c r="D38" s="7">
        <v>18522641.199079901</v>
      </c>
      <c r="E38" s="7">
        <v>64393888.9809203</v>
      </c>
      <c r="F38" s="1">
        <f>Table13[[#This Row],[Crescimento da Perda de Arrecadação (COVID19)]]/$K$1</f>
        <v>1055637.5242773821</v>
      </c>
      <c r="G38" s="1">
        <f>IF(Table13[[#This Row],[Crescimento da Perda de Arrecadação (média diária)]]&gt;0,Table13[[#This Row],[Crescimento da Perda de Arrecadação (média diária)]],0)</f>
        <v>1055637.5242773821</v>
      </c>
      <c r="H38" s="1">
        <f>14*Table13[[#This Row],[Crescimento da Perda de Arrecadação (média diária) - valores positivos]]</f>
        <v>14778925.33988335</v>
      </c>
      <c r="I38" s="1">
        <f>30*Table13[[#This Row],[Crescimento da Perda de Arrecadação (média diária) - valores positivos]]</f>
        <v>31669125.728321463</v>
      </c>
      <c r="J38" s="5">
        <f>31*Table13[[#This Row],[Crescimento da Perda de Arrecadação (média diária) - valores positivos]]</f>
        <v>32724763.252598844</v>
      </c>
      <c r="K38" s="5">
        <f>$B$64*30*Table13[[#This Row],[Crescimento da Perda de Arrecadação (média diária) - valores positivos]]</f>
        <v>31669125.728321463</v>
      </c>
      <c r="L38" s="5">
        <f>31*$B$65*Table13[[#This Row],[Crescimento da Perda de Arrecadação (média diária) - valores positivos]]</f>
        <v>14930528.296860201</v>
      </c>
      <c r="M38" s="5">
        <f>31*$B$66*Table13[[#This Row],[Crescimento da Perda de Arrecadação (média diária) - valores positivos]]</f>
        <v>14930528.296860201</v>
      </c>
      <c r="N38" s="5">
        <f>$B$67*30*Table13[[#This Row],[Crescimento da Perda de Arrecadação (média diária) - valores positivos]]</f>
        <v>14448898.351800194</v>
      </c>
      <c r="O38" s="5">
        <f>$B$68*31*Table13[[#This Row],[Crescimento da Perda de Arrecadação (média diária) - valores positivos]]</f>
        <v>5231579.727774675</v>
      </c>
      <c r="P38" s="5">
        <f>$B$69*30*Table13[[#This Row],[Crescimento da Perda de Arrecadação (média diária) - valores positivos]]</f>
        <v>5062819.0913948473</v>
      </c>
      <c r="Q38" s="5">
        <f>$B$70*31*Table13[[#This Row],[Crescimento da Perda de Arrecadação (média diária) - valores positivos]]</f>
        <v>5231579.727774675</v>
      </c>
      <c r="R38" s="5">
        <f>SUM(Table13[[#This Row],[Março]:[dezembro]])</f>
        <v>170677873.54158992</v>
      </c>
    </row>
    <row r="39" spans="1:18" x14ac:dyDescent="0.35">
      <c r="A39" s="8" t="s">
        <v>46</v>
      </c>
      <c r="B39" s="7">
        <v>1140512943.8800001</v>
      </c>
      <c r="C39" s="7">
        <v>992131984.10000002</v>
      </c>
      <c r="D39" s="7">
        <v>22299867.680928901</v>
      </c>
      <c r="E39" s="7">
        <v>126081092.099071</v>
      </c>
      <c r="F39" s="1">
        <f>Table13[[#This Row],[Crescimento da Perda de Arrecadação (COVID19)]]/$K$1</f>
        <v>2066903.1491650983</v>
      </c>
      <c r="G39" s="1">
        <f>IF(Table13[[#This Row],[Crescimento da Perda de Arrecadação (média diária)]]&gt;0,Table13[[#This Row],[Crescimento da Perda de Arrecadação (média diária)]],0)</f>
        <v>2066903.1491650983</v>
      </c>
      <c r="H39" s="1">
        <f>14*Table13[[#This Row],[Crescimento da Perda de Arrecadação (média diária) - valores positivos]]</f>
        <v>28936644.088311378</v>
      </c>
      <c r="I39" s="1">
        <f>30*Table13[[#This Row],[Crescimento da Perda de Arrecadação (média diária) - valores positivos]]</f>
        <v>62007094.474952951</v>
      </c>
      <c r="J39" s="5">
        <f>31*Table13[[#This Row],[Crescimento da Perda de Arrecadação (média diária) - valores positivos]]</f>
        <v>64073997.624118045</v>
      </c>
      <c r="K39" s="5">
        <f>$B$64*30*Table13[[#This Row],[Crescimento da Perda de Arrecadação (média diária) - valores positivos]]</f>
        <v>62007094.474952951</v>
      </c>
      <c r="L39" s="5">
        <f>31*$B$65*Table13[[#This Row],[Crescimento da Perda de Arrecadação (média diária) - valores positivos]]</f>
        <v>29233477.633909989</v>
      </c>
      <c r="M39" s="5">
        <f>31*$B$66*Table13[[#This Row],[Crescimento da Perda de Arrecadação (média diária) - valores positivos]]</f>
        <v>29233477.633909989</v>
      </c>
      <c r="N39" s="5">
        <f>$B$67*30*Table13[[#This Row],[Crescimento da Perda de Arrecadação (média diária) - valores positivos]]</f>
        <v>28290462.226364505</v>
      </c>
      <c r="O39" s="5">
        <f>$B$68*31*Table13[[#This Row],[Crescimento da Perda de Arrecadação (média diária) - valores positivos]]</f>
        <v>10243259.040879328</v>
      </c>
      <c r="P39" s="5">
        <f>$B$69*30*Table13[[#This Row],[Crescimento da Perda de Arrecadação (média diária) - valores positivos]]</f>
        <v>9912831.3298832197</v>
      </c>
      <c r="Q39" s="5">
        <f>$B$70*31*Table13[[#This Row],[Crescimento da Perda de Arrecadação (média diária) - valores positivos]]</f>
        <v>10243259.040879328</v>
      </c>
      <c r="R39" s="5">
        <f>SUM(Table13[[#This Row],[Março]:[dezembro]])</f>
        <v>334181597.56816167</v>
      </c>
    </row>
    <row r="40" spans="1:18" x14ac:dyDescent="0.35">
      <c r="A40" s="8" t="s">
        <v>47</v>
      </c>
      <c r="B40" s="7">
        <v>1135448598.3399999</v>
      </c>
      <c r="C40" s="7">
        <v>996534139.94000006</v>
      </c>
      <c r="D40" s="7">
        <v>23592773.470912501</v>
      </c>
      <c r="E40" s="7">
        <v>115321684.929088</v>
      </c>
      <c r="F40" s="1">
        <f>Table13[[#This Row],[Crescimento da Perda de Arrecadação (COVID19)]]/$K$1</f>
        <v>1890519.4250670164</v>
      </c>
      <c r="G40" s="1">
        <f>IF(Table13[[#This Row],[Crescimento da Perda de Arrecadação (média diária)]]&gt;0,Table13[[#This Row],[Crescimento da Perda de Arrecadação (média diária)]],0)</f>
        <v>1890519.4250670164</v>
      </c>
      <c r="H40" s="1">
        <f>14*Table13[[#This Row],[Crescimento da Perda de Arrecadação (média diária) - valores positivos]]</f>
        <v>26467271.950938229</v>
      </c>
      <c r="I40" s="1">
        <f>30*Table13[[#This Row],[Crescimento da Perda de Arrecadação (média diária) - valores positivos]]</f>
        <v>56715582.752010494</v>
      </c>
      <c r="J40" s="5">
        <f>31*Table13[[#This Row],[Crescimento da Perda de Arrecadação (média diária) - valores positivos]]</f>
        <v>58606102.177077509</v>
      </c>
      <c r="K40" s="5">
        <f>$B$64*30*Table13[[#This Row],[Crescimento da Perda de Arrecadação (média diária) - valores positivos]]</f>
        <v>56715582.752010494</v>
      </c>
      <c r="L40" s="5">
        <f>31*$B$65*Table13[[#This Row],[Crescimento da Perda de Arrecadação (média diária) - valores positivos]]</f>
        <v>26738774.553366587</v>
      </c>
      <c r="M40" s="5">
        <f>31*$B$66*Table13[[#This Row],[Crescimento da Perda de Arrecadação (média diária) - valores positivos]]</f>
        <v>26738774.553366587</v>
      </c>
      <c r="N40" s="5">
        <f>$B$67*30*Table13[[#This Row],[Crescimento da Perda de Arrecadação (média diária) - valores positivos]]</f>
        <v>25876233.438741859</v>
      </c>
      <c r="O40" s="5">
        <f>$B$68*31*Table13[[#This Row],[Crescimento da Perda de Arrecadação (média diária) - valores positivos]]</f>
        <v>9369128.0119235404</v>
      </c>
      <c r="P40" s="5">
        <f>$B$69*30*Table13[[#This Row],[Crescimento da Perda de Arrecadação (média diária) - valores positivos]]</f>
        <v>9066898.0760550387</v>
      </c>
      <c r="Q40" s="5">
        <f>$B$70*31*Table13[[#This Row],[Crescimento da Perda de Arrecadação (média diária) - valores positivos]]</f>
        <v>9369128.0119235404</v>
      </c>
      <c r="R40" s="5">
        <f>SUM(Table13[[#This Row],[Março]:[dezembro]])</f>
        <v>305663476.2774139</v>
      </c>
    </row>
    <row r="41" spans="1:18" x14ac:dyDescent="0.35">
      <c r="A41" s="8" t="s">
        <v>48</v>
      </c>
      <c r="B41" s="7">
        <v>1564265500.49</v>
      </c>
      <c r="C41" s="7">
        <v>1324484089.4100001</v>
      </c>
      <c r="D41" s="7">
        <v>9217653.6330869999</v>
      </c>
      <c r="E41" s="7">
        <v>230563757.446913</v>
      </c>
      <c r="F41" s="1">
        <f>Table13[[#This Row],[Crescimento da Perda de Arrecadação (COVID19)]]/$K$1</f>
        <v>3779733.7286379179</v>
      </c>
      <c r="G41" s="1">
        <f>IF(Table13[[#This Row],[Crescimento da Perda de Arrecadação (média diária)]]&gt;0,Table13[[#This Row],[Crescimento da Perda de Arrecadação (média diária)]],0)</f>
        <v>3779733.7286379179</v>
      </c>
      <c r="H41" s="1">
        <f>14*Table13[[#This Row],[Crescimento da Perda de Arrecadação (média diária) - valores positivos]]</f>
        <v>52916272.200930849</v>
      </c>
      <c r="I41" s="1">
        <f>30*Table13[[#This Row],[Crescimento da Perda de Arrecadação (média diária) - valores positivos]]</f>
        <v>113392011.85913754</v>
      </c>
      <c r="J41" s="5">
        <f>31*Table13[[#This Row],[Crescimento da Perda de Arrecadação (média diária) - valores positivos]]</f>
        <v>117171745.58777545</v>
      </c>
      <c r="K41" s="5">
        <f>$B$64*30*Table13[[#This Row],[Crescimento da Perda de Arrecadação (média diária) - valores positivos]]</f>
        <v>113392011.85913754</v>
      </c>
      <c r="L41" s="5">
        <f>31*$B$65*Table13[[#This Row],[Crescimento da Perda de Arrecadação (média diária) - valores positivos]]</f>
        <v>53459089.973763339</v>
      </c>
      <c r="M41" s="5">
        <f>31*$B$66*Table13[[#This Row],[Crescimento da Perda de Arrecadação (média diária) - valores positivos]]</f>
        <v>53459089.973763339</v>
      </c>
      <c r="N41" s="5">
        <f>$B$67*30*Table13[[#This Row],[Crescimento da Perda de Arrecadação (média diária) - valores positivos]]</f>
        <v>51734603.200416133</v>
      </c>
      <c r="O41" s="5">
        <f>$B$68*31*Table13[[#This Row],[Crescimento da Perda de Arrecadação (média diária) - valores positivos]]</f>
        <v>18731788.03933125</v>
      </c>
      <c r="P41" s="5">
        <f>$B$69*30*Table13[[#This Row],[Crescimento da Perda de Arrecadação (média diária) - valores positivos]]</f>
        <v>18127536.812256046</v>
      </c>
      <c r="Q41" s="5">
        <f>$B$70*31*Table13[[#This Row],[Crescimento da Perda de Arrecadação (média diária) - valores positivos]]</f>
        <v>18731788.03933125</v>
      </c>
      <c r="R41" s="5">
        <f>SUM(Table13[[#This Row],[Março]:[dezembro]])</f>
        <v>611115937.54584265</v>
      </c>
    </row>
    <row r="42" spans="1:18" x14ac:dyDescent="0.35">
      <c r="A42" s="8" t="s">
        <v>49</v>
      </c>
      <c r="B42" s="7">
        <v>3501989075.3800001</v>
      </c>
      <c r="C42" s="7">
        <v>3371071603.3299999</v>
      </c>
      <c r="D42" s="7">
        <v>20573489.370617401</v>
      </c>
      <c r="E42" s="7">
        <v>110343982.67938299</v>
      </c>
      <c r="F42" s="1">
        <f>Table13[[#This Row],[Crescimento da Perda de Arrecadação (COVID19)]]/$K$1</f>
        <v>1808917.7488423442</v>
      </c>
      <c r="G42" s="1">
        <f>IF(Table13[[#This Row],[Crescimento da Perda de Arrecadação (média diária)]]&gt;0,Table13[[#This Row],[Crescimento da Perda de Arrecadação (média diária)]],0)</f>
        <v>1808917.7488423442</v>
      </c>
      <c r="H42" s="1">
        <f>14*Table13[[#This Row],[Crescimento da Perda de Arrecadação (média diária) - valores positivos]]</f>
        <v>25324848.483792819</v>
      </c>
      <c r="I42" s="1">
        <f>30*Table13[[#This Row],[Crescimento da Perda de Arrecadação (média diária) - valores positivos]]</f>
        <v>54267532.465270326</v>
      </c>
      <c r="J42" s="5">
        <f>31*Table13[[#This Row],[Crescimento da Perda de Arrecadação (média diária) - valores positivos]]</f>
        <v>56076450.214112669</v>
      </c>
      <c r="K42" s="5">
        <f>$B$64*30*Table13[[#This Row],[Crescimento da Perda de Arrecadação (média diária) - valores positivos]]</f>
        <v>54267532.465270326</v>
      </c>
      <c r="L42" s="5">
        <f>31*$B$65*Table13[[#This Row],[Crescimento da Perda de Arrecadação (média diária) - valores positivos]]</f>
        <v>25584632.049027611</v>
      </c>
      <c r="M42" s="5">
        <f>31*$B$66*Table13[[#This Row],[Crescimento da Perda de Arrecadação (média diária) - valores positivos]]</f>
        <v>25584632.049027611</v>
      </c>
      <c r="N42" s="5">
        <f>$B$67*30*Table13[[#This Row],[Crescimento da Perda de Arrecadação (média diária) - valores positivos]]</f>
        <v>24759321.337768655</v>
      </c>
      <c r="O42" s="5">
        <f>$B$68*31*Table13[[#This Row],[Crescimento da Perda de Arrecadação (média diária) - valores positivos]]</f>
        <v>8964722.4605183285</v>
      </c>
      <c r="P42" s="5">
        <f>$B$69*30*Table13[[#This Row],[Crescimento da Perda de Arrecadação (média diária) - valores positivos]]</f>
        <v>8675537.8650177363</v>
      </c>
      <c r="Q42" s="5">
        <f>$B$70*31*Table13[[#This Row],[Crescimento da Perda de Arrecadação (média diária) - valores positivos]]</f>
        <v>8964722.4605183285</v>
      </c>
      <c r="R42" s="5">
        <f>SUM(Table13[[#This Row],[Março]:[dezembro]])</f>
        <v>292469931.85032439</v>
      </c>
    </row>
    <row r="43" spans="1:18" x14ac:dyDescent="0.35">
      <c r="A43" s="8" t="s">
        <v>50</v>
      </c>
      <c r="B43" s="7">
        <v>45695192.240000002</v>
      </c>
      <c r="C43" s="7">
        <v>42263689.280000001</v>
      </c>
      <c r="D43" s="7">
        <v>541972.77074760001</v>
      </c>
      <c r="E43" s="7">
        <v>2889530.1892523998</v>
      </c>
      <c r="F43" s="1">
        <f>Table13[[#This Row],[Crescimento da Perda de Arrecadação (COVID19)]]/$K$1</f>
        <v>47369.347364793437</v>
      </c>
      <c r="G43" s="1">
        <f>IF(Table13[[#This Row],[Crescimento da Perda de Arrecadação (média diária)]]&gt;0,Table13[[#This Row],[Crescimento da Perda de Arrecadação (média diária)]],0)</f>
        <v>47369.347364793437</v>
      </c>
      <c r="H43" s="1">
        <f>14*Table13[[#This Row],[Crescimento da Perda de Arrecadação (média diária) - valores positivos]]</f>
        <v>663170.86310710816</v>
      </c>
      <c r="I43" s="1">
        <f>30*Table13[[#This Row],[Crescimento da Perda de Arrecadação (média diária) - valores positivos]]</f>
        <v>1421080.4209438032</v>
      </c>
      <c r="J43" s="5">
        <f>31*Table13[[#This Row],[Crescimento da Perda de Arrecadação (média diária) - valores positivos]]</f>
        <v>1468449.7683085965</v>
      </c>
      <c r="K43" s="5">
        <f>$B$64*30*Table13[[#This Row],[Crescimento da Perda de Arrecadação (média diária) - valores positivos]]</f>
        <v>1421080.4209438032</v>
      </c>
      <c r="L43" s="5">
        <f>31*$B$65*Table13[[#This Row],[Crescimento da Perda de Arrecadação (média diária) - valores positivos]]</f>
        <v>669973.7030643957</v>
      </c>
      <c r="M43" s="5">
        <f>31*$B$66*Table13[[#This Row],[Crescimento da Perda de Arrecadação (média diária) - valores positivos]]</f>
        <v>669973.7030643957</v>
      </c>
      <c r="N43" s="5">
        <f>$B$67*30*Table13[[#This Row],[Crescimento da Perda de Arrecadação (média diária) - valores positivos]]</f>
        <v>648361.64812683454</v>
      </c>
      <c r="O43" s="5">
        <f>$B$68*31*Table13[[#This Row],[Crescimento da Perda de Arrecadação (média diária) - valores positivos]]</f>
        <v>234755.31296711764</v>
      </c>
      <c r="P43" s="5">
        <f>$B$69*30*Table13[[#This Row],[Crescimento da Perda de Arrecadação (média diária) - valores positivos]]</f>
        <v>227182.56093592031</v>
      </c>
      <c r="Q43" s="5">
        <f>$B$70*31*Table13[[#This Row],[Crescimento da Perda de Arrecadação (média diária) - valores positivos]]</f>
        <v>234755.31296711764</v>
      </c>
      <c r="R43" s="5">
        <f>SUM(Table13[[#This Row],[Março]:[dezembro]])</f>
        <v>7658783.7144290935</v>
      </c>
    </row>
    <row r="44" spans="1:18" x14ac:dyDescent="0.35">
      <c r="A44" s="8" t="s">
        <v>51</v>
      </c>
      <c r="B44" s="7">
        <v>465523736</v>
      </c>
      <c r="C44" s="7">
        <v>417923491</v>
      </c>
      <c r="D44" s="7">
        <v>16938399.678477298</v>
      </c>
      <c r="E44" s="7">
        <v>30661845.321522601</v>
      </c>
      <c r="F44" s="1">
        <f>Table13[[#This Row],[Crescimento da Perda de Arrecadação (COVID19)]]/$K$1</f>
        <v>502653.2019921738</v>
      </c>
      <c r="G44" s="1">
        <f>IF(Table13[[#This Row],[Crescimento da Perda de Arrecadação (média diária)]]&gt;0,Table13[[#This Row],[Crescimento da Perda de Arrecadação (média diária)]],0)</f>
        <v>502653.2019921738</v>
      </c>
      <c r="H44" s="1">
        <f>14*Table13[[#This Row],[Crescimento da Perda de Arrecadação (média diária) - valores positivos]]</f>
        <v>7037144.8278904334</v>
      </c>
      <c r="I44" s="1">
        <f>30*Table13[[#This Row],[Crescimento da Perda de Arrecadação (média diária) - valores positivos]]</f>
        <v>15079596.059765214</v>
      </c>
      <c r="J44" s="5">
        <f>31*Table13[[#This Row],[Crescimento da Perda de Arrecadação (média diária) - valores positivos]]</f>
        <v>15582249.261757387</v>
      </c>
      <c r="K44" s="5">
        <f>$B$64*30*Table13[[#This Row],[Crescimento da Perda de Arrecadação (média diária) - valores positivos]]</f>
        <v>15079596.059765214</v>
      </c>
      <c r="L44" s="5">
        <f>31*$B$65*Table13[[#This Row],[Crescimento da Perda de Arrecadação (média diária) - valores positivos]]</f>
        <v>7109332.2122940524</v>
      </c>
      <c r="M44" s="5">
        <f>31*$B$66*Table13[[#This Row],[Crescimento da Perda de Arrecadação (média diária) - valores positivos]]</f>
        <v>7109332.2122940524</v>
      </c>
      <c r="N44" s="5">
        <f>$B$67*30*Table13[[#This Row],[Crescimento da Perda de Arrecadação (média diária) - valores positivos]]</f>
        <v>6879998.9151232764</v>
      </c>
      <c r="O44" s="5">
        <f>$B$68*31*Table13[[#This Row],[Crescimento da Perda de Arrecadação (média diária) - valores positivos]]</f>
        <v>2491073.158320494</v>
      </c>
      <c r="P44" s="5">
        <f>$B$69*30*Table13[[#This Row],[Crescimento da Perda de Arrecadação (média diária) - valores positivos]]</f>
        <v>2410715.9596649944</v>
      </c>
      <c r="Q44" s="5">
        <f>$B$70*31*Table13[[#This Row],[Crescimento da Perda de Arrecadação (média diária) - valores positivos]]</f>
        <v>2491073.158320494</v>
      </c>
      <c r="R44" s="5">
        <f>SUM(Table13[[#This Row],[Março]:[dezembro]])</f>
        <v>81270111.825195611</v>
      </c>
    </row>
    <row r="45" spans="1:18" x14ac:dyDescent="0.35">
      <c r="A45" s="8" t="s">
        <v>52</v>
      </c>
      <c r="B45" s="7">
        <v>309561510.56</v>
      </c>
      <c r="C45" s="7">
        <v>299152356.98000002</v>
      </c>
      <c r="D45" s="7">
        <v>9860168.7674280405</v>
      </c>
      <c r="E45" s="7">
        <v>548984.81257211999</v>
      </c>
      <c r="F45" s="1">
        <f>Table13[[#This Row],[Crescimento da Perda de Arrecadação (COVID19)]]/$K$1</f>
        <v>8999.7510257724589</v>
      </c>
      <c r="G45" s="1">
        <f>IF(Table13[[#This Row],[Crescimento da Perda de Arrecadação (média diária)]]&gt;0,Table13[[#This Row],[Crescimento da Perda de Arrecadação (média diária)]],0)</f>
        <v>8999.7510257724589</v>
      </c>
      <c r="H45" s="1">
        <f>14*Table13[[#This Row],[Crescimento da Perda de Arrecadação (média diária) - valores positivos]]</f>
        <v>125996.51436081443</v>
      </c>
      <c r="I45" s="1">
        <f>30*Table13[[#This Row],[Crescimento da Perda de Arrecadação (média diária) - valores positivos]]</f>
        <v>269992.53077317378</v>
      </c>
      <c r="J45" s="5">
        <f>31*Table13[[#This Row],[Crescimento da Perda de Arrecadação (média diária) - valores positivos]]</f>
        <v>278992.28179894621</v>
      </c>
      <c r="K45" s="5">
        <f>$B$64*30*Table13[[#This Row],[Crescimento da Perda de Arrecadação (média diária) - valores positivos]]</f>
        <v>269992.53077317378</v>
      </c>
      <c r="L45" s="5">
        <f>31*$B$65*Table13[[#This Row],[Crescimento da Perda de Arrecadação (média diária) - valores positivos]]</f>
        <v>127288.99292110105</v>
      </c>
      <c r="M45" s="5">
        <f>31*$B$66*Table13[[#This Row],[Crescimento da Perda de Arrecadação (média diária) - valores positivos]]</f>
        <v>127288.99292110105</v>
      </c>
      <c r="N45" s="5">
        <f>$B$67*30*Table13[[#This Row],[Crescimento da Perda de Arrecadação (média diária) - valores positivos]]</f>
        <v>123182.89637525906</v>
      </c>
      <c r="O45" s="5">
        <f>$B$68*31*Table13[[#This Row],[Crescimento da Perda de Arrecadação (média diária) - valores positivos]]</f>
        <v>44601.403359245218</v>
      </c>
      <c r="P45" s="5">
        <f>$B$69*30*Table13[[#This Row],[Crescimento da Perda de Arrecadação (média diária) - valores positivos]]</f>
        <v>43162.648412172792</v>
      </c>
      <c r="Q45" s="5">
        <f>$B$70*31*Table13[[#This Row],[Crescimento da Perda de Arrecadação (média diária) - valores positivos]]</f>
        <v>44601.403359245218</v>
      </c>
      <c r="R45" s="5">
        <f>SUM(Table13[[#This Row],[Março]:[dezembro]])</f>
        <v>1455100.1950542324</v>
      </c>
    </row>
    <row r="46" spans="1:18" x14ac:dyDescent="0.35">
      <c r="A46" s="8" t="s">
        <v>53</v>
      </c>
      <c r="B46" s="7">
        <v>382005747.00999999</v>
      </c>
      <c r="C46" s="7">
        <v>368118162.68000001</v>
      </c>
      <c r="D46" s="7">
        <v>2221406.9327359898</v>
      </c>
      <c r="E46" s="7">
        <v>11666177.397264101</v>
      </c>
      <c r="F46" s="1">
        <f>Table13[[#This Row],[Crescimento da Perda de Arrecadação (COVID19)]]/$K$1</f>
        <v>191248.80979121476</v>
      </c>
      <c r="G46" s="1">
        <f>IF(Table13[[#This Row],[Crescimento da Perda de Arrecadação (média diária)]]&gt;0,Table13[[#This Row],[Crescimento da Perda de Arrecadação (média diária)]],0)</f>
        <v>191248.80979121476</v>
      </c>
      <c r="H46" s="1">
        <f>14*Table13[[#This Row],[Crescimento da Perda de Arrecadação (média diária) - valores positivos]]</f>
        <v>2677483.3370770067</v>
      </c>
      <c r="I46" s="1">
        <f>30*Table13[[#This Row],[Crescimento da Perda de Arrecadação (média diária) - valores positivos]]</f>
        <v>5737464.2937364429</v>
      </c>
      <c r="J46" s="5">
        <f>31*Table13[[#This Row],[Crescimento da Perda de Arrecadação (média diária) - valores positivos]]</f>
        <v>5928713.1035276577</v>
      </c>
      <c r="K46" s="5">
        <f>$B$64*30*Table13[[#This Row],[Crescimento da Perda de Arrecadação (média diária) - valores positivos]]</f>
        <v>5737464.2937364429</v>
      </c>
      <c r="L46" s="5">
        <f>31*$B$65*Table13[[#This Row],[Crescimento da Perda de Arrecadação (média diária) - valores positivos]]</f>
        <v>2704949.0953660547</v>
      </c>
      <c r="M46" s="5">
        <f>31*$B$66*Table13[[#This Row],[Crescimento da Perda de Arrecadação (média diária) - valores positivos]]</f>
        <v>2704949.0953660547</v>
      </c>
      <c r="N46" s="5">
        <f>$B$67*30*Table13[[#This Row],[Crescimento da Perda de Arrecadação (média diária) - valores positivos]]</f>
        <v>2617692.6729348917</v>
      </c>
      <c r="O46" s="5">
        <f>$B$68*31*Table13[[#This Row],[Crescimento da Perda de Arrecadação (média diária) - valores positivos]]</f>
        <v>947800.14280910615</v>
      </c>
      <c r="P46" s="5">
        <f>$B$69*30*Table13[[#This Row],[Crescimento da Perda de Arrecadação (média diária) - valores positivos]]</f>
        <v>917225.94465397368</v>
      </c>
      <c r="Q46" s="5">
        <f>$B$70*31*Table13[[#This Row],[Crescimento da Perda de Arrecadação (média diária) - valores positivos]]</f>
        <v>947800.14280910615</v>
      </c>
      <c r="R46" s="5">
        <f>SUM(Table13[[#This Row],[Março]:[dezembro]])</f>
        <v>30921542.122016735</v>
      </c>
    </row>
    <row r="47" spans="1:18" x14ac:dyDescent="0.35">
      <c r="A47" s="8" t="s">
        <v>54</v>
      </c>
      <c r="B47" s="7">
        <v>268913625.60000002</v>
      </c>
      <c r="C47" s="7">
        <v>237226281.69999999</v>
      </c>
      <c r="D47" s="7">
        <v>6546109.4762204103</v>
      </c>
      <c r="E47" s="7">
        <v>25141234.4237797</v>
      </c>
      <c r="F47" s="1">
        <f>Table13[[#This Row],[Crescimento da Perda de Arrecadação (COVID19)]]/$K$1</f>
        <v>412151.38399638853</v>
      </c>
      <c r="G47" s="1">
        <f>IF(Table13[[#This Row],[Crescimento da Perda de Arrecadação (média diária)]]&gt;0,Table13[[#This Row],[Crescimento da Perda de Arrecadação (média diária)]],0)</f>
        <v>412151.38399638853</v>
      </c>
      <c r="H47" s="1">
        <f>14*Table13[[#This Row],[Crescimento da Perda de Arrecadação (média diária) - valores positivos]]</f>
        <v>5770119.3759494396</v>
      </c>
      <c r="I47" s="1">
        <f>30*Table13[[#This Row],[Crescimento da Perda de Arrecadação (média diária) - valores positivos]]</f>
        <v>12364541.519891655</v>
      </c>
      <c r="J47" s="5">
        <f>31*Table13[[#This Row],[Crescimento da Perda de Arrecadação (média diária) - valores positivos]]</f>
        <v>12776692.903888045</v>
      </c>
      <c r="K47" s="5">
        <f>$B$64*30*Table13[[#This Row],[Crescimento da Perda de Arrecadação (média diária) - valores positivos]]</f>
        <v>12364541.519891655</v>
      </c>
      <c r="L47" s="5">
        <f>31*$B$65*Table13[[#This Row],[Crescimento da Perda de Arrecadação (média diária) - valores positivos]]</f>
        <v>5829309.549753394</v>
      </c>
      <c r="M47" s="5">
        <f>31*$B$66*Table13[[#This Row],[Crescimento da Perda de Arrecadação (média diária) - valores positivos]]</f>
        <v>5829309.549753394</v>
      </c>
      <c r="N47" s="5">
        <f>$B$67*30*Table13[[#This Row],[Crescimento da Perda de Arrecadação (média diária) - valores positivos]]</f>
        <v>5641267.3062129617</v>
      </c>
      <c r="O47" s="5">
        <f>$B$68*31*Table13[[#This Row],[Crescimento da Perda de Arrecadação (média diária) - valores positivos]]</f>
        <v>2042559.8519394924</v>
      </c>
      <c r="P47" s="5">
        <f>$B$69*30*Table13[[#This Row],[Crescimento da Perda de Arrecadação (média diária) - valores positivos]]</f>
        <v>1976670.8244575732</v>
      </c>
      <c r="Q47" s="5">
        <f>$B$70*31*Table13[[#This Row],[Crescimento da Perda de Arrecadação (média diária) - valores positivos]]</f>
        <v>2042559.8519394924</v>
      </c>
      <c r="R47" s="5">
        <f>SUM(Table13[[#This Row],[Março]:[dezembro]])</f>
        <v>66637572.2536771</v>
      </c>
    </row>
    <row r="48" spans="1:18" x14ac:dyDescent="0.35">
      <c r="A48" s="8" t="s">
        <v>55</v>
      </c>
      <c r="B48" s="7">
        <v>6013048.5800000001</v>
      </c>
      <c r="C48" s="7">
        <v>6014027.9199999999</v>
      </c>
      <c r="D48" s="7">
        <v>6817.2808420122901</v>
      </c>
      <c r="E48" s="7">
        <v>-7796.62084201586</v>
      </c>
      <c r="F48" s="1">
        <f>Table13[[#This Row],[Crescimento da Perda de Arrecadação (COVID19)]]/$K$1</f>
        <v>-127.81345642648951</v>
      </c>
      <c r="G48" s="1">
        <f>IF(Table13[[#This Row],[Crescimento da Perda de Arrecadação (média diária)]]&gt;0,Table13[[#This Row],[Crescimento da Perda de Arrecadação (média diária)]],0)</f>
        <v>0</v>
      </c>
      <c r="H48" s="1">
        <f>14*Table13[[#This Row],[Crescimento da Perda de Arrecadação (média diária) - valores positivos]]</f>
        <v>0</v>
      </c>
      <c r="I48" s="1">
        <f>30*Table13[[#This Row],[Crescimento da Perda de Arrecadação (média diária) - valores positivos]]</f>
        <v>0</v>
      </c>
      <c r="J48" s="5">
        <f>31*Table13[[#This Row],[Crescimento da Perda de Arrecadação (média diária) - valores positivos]]</f>
        <v>0</v>
      </c>
      <c r="K48" s="5">
        <f>$B$64*30*Table13[[#This Row],[Crescimento da Perda de Arrecadação (média diária) - valores positivos]]</f>
        <v>0</v>
      </c>
      <c r="L48" s="5">
        <f>31*$B$65*Table13[[#This Row],[Crescimento da Perda de Arrecadação (média diária) - valores positivos]]</f>
        <v>0</v>
      </c>
      <c r="M48" s="5">
        <f>31*$B$66*Table13[[#This Row],[Crescimento da Perda de Arrecadação (média diária) - valores positivos]]</f>
        <v>0</v>
      </c>
      <c r="N48" s="5">
        <f>$B$67*30*Table13[[#This Row],[Crescimento da Perda de Arrecadação (média diária) - valores positivos]]</f>
        <v>0</v>
      </c>
      <c r="O48" s="5">
        <f>$B$68*31*Table13[[#This Row],[Crescimento da Perda de Arrecadação (média diária) - valores positivos]]</f>
        <v>0</v>
      </c>
      <c r="P48" s="5">
        <f>$B$69*30*Table13[[#This Row],[Crescimento da Perda de Arrecadação (média diária) - valores positivos]]</f>
        <v>0</v>
      </c>
      <c r="Q48" s="5">
        <f>$B$70*31*Table13[[#This Row],[Crescimento da Perda de Arrecadação (média diária) - valores positivos]]</f>
        <v>0</v>
      </c>
      <c r="R48" s="5">
        <f>SUM(Table13[[#This Row],[Março]:[dezembro]])</f>
        <v>0</v>
      </c>
    </row>
    <row r="49" spans="1:18" x14ac:dyDescent="0.35">
      <c r="A49" s="8" t="s">
        <v>56</v>
      </c>
      <c r="B49" s="7">
        <v>14051994.109999999</v>
      </c>
      <c r="C49" s="7">
        <v>12984786.93</v>
      </c>
      <c r="D49" s="7">
        <v>53210.881188629399</v>
      </c>
      <c r="E49" s="7">
        <v>1013996.29881136</v>
      </c>
      <c r="F49" s="1">
        <f>Table13[[#This Row],[Crescimento da Perda de Arrecadação (COVID19)]]/$K$1</f>
        <v>16622.890144448524</v>
      </c>
      <c r="G49" s="1">
        <f>IF(Table13[[#This Row],[Crescimento da Perda de Arrecadação (média diária)]]&gt;0,Table13[[#This Row],[Crescimento da Perda de Arrecadação (média diária)]],0)</f>
        <v>16622.890144448524</v>
      </c>
      <c r="H49" s="1">
        <f>14*Table13[[#This Row],[Crescimento da Perda de Arrecadação (média diária) - valores positivos]]</f>
        <v>232720.46202227933</v>
      </c>
      <c r="I49" s="1">
        <f>30*Table13[[#This Row],[Crescimento da Perda de Arrecadação (média diária) - valores positivos]]</f>
        <v>498686.70433345571</v>
      </c>
      <c r="J49" s="5">
        <f>31*Table13[[#This Row],[Crescimento da Perda de Arrecadação (média diária) - valores positivos]]</f>
        <v>515309.59447790426</v>
      </c>
      <c r="K49" s="5">
        <f>$B$64*30*Table13[[#This Row],[Crescimento da Perda de Arrecadação (média diária) - valores positivos]]</f>
        <v>498686.70433345571</v>
      </c>
      <c r="L49" s="5">
        <f>31*$B$65*Table13[[#This Row],[Crescimento da Perda de Arrecadação (média diária) - valores positivos]]</f>
        <v>235107.72018755233</v>
      </c>
      <c r="M49" s="5">
        <f>31*$B$66*Table13[[#This Row],[Crescimento da Perda de Arrecadação (média diária) - valores positivos]]</f>
        <v>235107.72018755233</v>
      </c>
      <c r="N49" s="5">
        <f>$B$67*30*Table13[[#This Row],[Crescimento da Perda de Arrecadação (média diária) - valores positivos]]</f>
        <v>227523.60018150226</v>
      </c>
      <c r="O49" s="5">
        <f>$B$68*31*Table13[[#This Row],[Crescimento da Perda de Arrecadação (média diária) - valores positivos]]</f>
        <v>82380.52655077033</v>
      </c>
      <c r="P49" s="5">
        <f>$B$69*30*Table13[[#This Row],[Crescimento da Perda de Arrecadação (média diária) - valores positivos]]</f>
        <v>79723.090210422903</v>
      </c>
      <c r="Q49" s="5">
        <f>$B$70*31*Table13[[#This Row],[Crescimento da Perda de Arrecadação (média diária) - valores positivos]]</f>
        <v>82380.52655077033</v>
      </c>
      <c r="R49" s="5">
        <f>SUM(Table13[[#This Row],[Março]:[dezembro]])</f>
        <v>2687626.6490356652</v>
      </c>
    </row>
    <row r="50" spans="1:18" x14ac:dyDescent="0.35">
      <c r="A50" s="8" t="s">
        <v>57</v>
      </c>
      <c r="B50" s="7">
        <v>24648018.359999999</v>
      </c>
      <c r="C50" s="7">
        <v>23176483.390000001</v>
      </c>
      <c r="D50" s="7">
        <v>132896.680959422</v>
      </c>
      <c r="E50" s="7">
        <v>1338638.2890405799</v>
      </c>
      <c r="F50" s="1">
        <f>Table13[[#This Row],[Crescimento da Perda de Arrecadação (COVID19)]]/$K$1</f>
        <v>21944.889984271802</v>
      </c>
      <c r="G50" s="1">
        <f>IF(Table13[[#This Row],[Crescimento da Perda de Arrecadação (média diária)]]&gt;0,Table13[[#This Row],[Crescimento da Perda de Arrecadação (média diária)]],0)</f>
        <v>21944.889984271802</v>
      </c>
      <c r="H50" s="1">
        <f>14*Table13[[#This Row],[Crescimento da Perda de Arrecadação (média diária) - valores positivos]]</f>
        <v>307228.45977980521</v>
      </c>
      <c r="I50" s="1">
        <f>30*Table13[[#This Row],[Crescimento da Perda de Arrecadação (média diária) - valores positivos]]</f>
        <v>658346.6995281541</v>
      </c>
      <c r="J50" s="5">
        <f>31*Table13[[#This Row],[Crescimento da Perda de Arrecadação (média diária) - valores positivos]]</f>
        <v>680291.58951242582</v>
      </c>
      <c r="K50" s="5">
        <f>$B$64*30*Table13[[#This Row],[Crescimento da Perda de Arrecadação (média diária) - valores positivos]]</f>
        <v>658346.6995281541</v>
      </c>
      <c r="L50" s="5">
        <f>31*$B$65*Table13[[#This Row],[Crescimento da Perda de Arrecadação (média diária) - valores positivos]]</f>
        <v>310380.02472102374</v>
      </c>
      <c r="M50" s="5">
        <f>31*$B$66*Table13[[#This Row],[Crescimento da Perda de Arrecadação (média diária) - valores positivos]]</f>
        <v>310380.02472102374</v>
      </c>
      <c r="N50" s="5">
        <f>$B$67*30*Table13[[#This Row],[Crescimento da Perda de Arrecadação (média diária) - valores positivos]]</f>
        <v>300367.76585905522</v>
      </c>
      <c r="O50" s="5">
        <f>$B$68*31*Table13[[#This Row],[Crescimento da Perda de Arrecadação (média diária) - valores positivos]]</f>
        <v>108755.55191025497</v>
      </c>
      <c r="P50" s="5">
        <f>$B$69*30*Table13[[#This Row],[Crescimento da Perda de Arrecadação (média diária) - valores positivos]]</f>
        <v>105247.30830024675</v>
      </c>
      <c r="Q50" s="5">
        <f>$B$70*31*Table13[[#This Row],[Crescimento da Perda de Arrecadação (média diária) - valores positivos]]</f>
        <v>108755.55191025497</v>
      </c>
      <c r="R50" s="5">
        <f>SUM(Table13[[#This Row],[Março]:[dezembro]])</f>
        <v>3548099.6757703987</v>
      </c>
    </row>
    <row r="51" spans="1:18" x14ac:dyDescent="0.35">
      <c r="A51" s="8" t="s">
        <v>58</v>
      </c>
      <c r="B51" s="7">
        <v>2825015483.7600002</v>
      </c>
      <c r="C51" s="7">
        <v>2467415141.1799998</v>
      </c>
      <c r="D51" s="7">
        <v>91581626.659466401</v>
      </c>
      <c r="E51" s="7">
        <v>266018715.92053401</v>
      </c>
      <c r="F51" s="1">
        <f>Table13[[#This Row],[Crescimento da Perda de Arrecadação (COVID19)]]/$K$1</f>
        <v>4360962.5560743278</v>
      </c>
      <c r="G51" s="1">
        <f>IF(Table13[[#This Row],[Crescimento da Perda de Arrecadação (média diária)]]&gt;0,Table13[[#This Row],[Crescimento da Perda de Arrecadação (média diária)]],0)</f>
        <v>4360962.5560743278</v>
      </c>
      <c r="H51" s="1">
        <f>14*Table13[[#This Row],[Crescimento da Perda de Arrecadação (média diária) - valores positivos]]</f>
        <v>61053475.785040587</v>
      </c>
      <c r="I51" s="1">
        <f>30*Table13[[#This Row],[Crescimento da Perda de Arrecadação (média diária) - valores positivos]]</f>
        <v>130828876.68222983</v>
      </c>
      <c r="J51" s="5">
        <f>31*Table13[[#This Row],[Crescimento da Perda de Arrecadação (média diária) - valores positivos]]</f>
        <v>135189839.23830417</v>
      </c>
      <c r="K51" s="5">
        <f>$B$64*30*Table13[[#This Row],[Crescimento da Perda de Arrecadação (média diária) - valores positivos]]</f>
        <v>130828876.68222983</v>
      </c>
      <c r="L51" s="5">
        <f>31*$B$65*Table13[[#This Row],[Crescimento da Perda de Arrecadação (média diária) - valores positivos]]</f>
        <v>61679765.400141917</v>
      </c>
      <c r="M51" s="5">
        <f>31*$B$66*Table13[[#This Row],[Crescimento da Perda de Arrecadação (média diária) - valores positivos]]</f>
        <v>61679765.400141917</v>
      </c>
      <c r="N51" s="5">
        <f>$B$67*30*Table13[[#This Row],[Crescimento da Perda de Arrecadação (média diária) - valores positivos]]</f>
        <v>59690095.548524432</v>
      </c>
      <c r="O51" s="5">
        <f>$B$68*31*Table13[[#This Row],[Crescimento da Perda de Arrecadação (média diária) - valores positivos]]</f>
        <v>21612270.099587731</v>
      </c>
      <c r="P51" s="5">
        <f>$B$69*30*Table13[[#This Row],[Crescimento da Perda de Arrecadação (média diária) - valores positivos]]</f>
        <v>20915100.096375223</v>
      </c>
      <c r="Q51" s="5">
        <f>$B$70*31*Table13[[#This Row],[Crescimento da Perda de Arrecadação (média diária) - valores positivos]]</f>
        <v>21612270.099587731</v>
      </c>
      <c r="R51" s="5">
        <f>SUM(Table13[[#This Row],[Março]:[dezembro]])</f>
        <v>705090335.03216326</v>
      </c>
    </row>
    <row r="52" spans="1:18" x14ac:dyDescent="0.35">
      <c r="A52" s="8" t="s">
        <v>59</v>
      </c>
      <c r="B52" s="7">
        <v>6808436.2199999997</v>
      </c>
      <c r="C52" s="7">
        <v>6683306.8600000003</v>
      </c>
      <c r="D52" s="7">
        <v>-394.60989401085902</v>
      </c>
      <c r="E52" s="7">
        <v>125523.969894008</v>
      </c>
      <c r="F52" s="1">
        <f>Table13[[#This Row],[Crescimento da Perda de Arrecadação (COVID19)]]/$K$1</f>
        <v>2057.7699982624263</v>
      </c>
      <c r="G52" s="1">
        <f>IF(Table13[[#This Row],[Crescimento da Perda de Arrecadação (média diária)]]&gt;0,Table13[[#This Row],[Crescimento da Perda de Arrecadação (média diária)]],0)</f>
        <v>2057.7699982624263</v>
      </c>
      <c r="H52" s="1">
        <f>14*Table13[[#This Row],[Crescimento da Perda de Arrecadação (média diária) - valores positivos]]</f>
        <v>28808.77997567397</v>
      </c>
      <c r="I52" s="1">
        <f>30*Table13[[#This Row],[Crescimento da Perda de Arrecadação (média diária) - valores positivos]]</f>
        <v>61733.09994787279</v>
      </c>
      <c r="J52" s="5">
        <f>31*Table13[[#This Row],[Crescimento da Perda de Arrecadação (média diária) - valores positivos]]</f>
        <v>63790.869946135215</v>
      </c>
      <c r="K52" s="5">
        <f>$B$64*30*Table13[[#This Row],[Crescimento da Perda de Arrecadação (média diária) - valores positivos]]</f>
        <v>61733.09994787279</v>
      </c>
      <c r="L52" s="5">
        <f>31*$B$65*Table13[[#This Row],[Crescimento da Perda de Arrecadação (média diária) - valores positivos]]</f>
        <v>29104.30188479555</v>
      </c>
      <c r="M52" s="5">
        <f>31*$B$66*Table13[[#This Row],[Crescimento da Perda de Arrecadação (média diária) - valores positivos]]</f>
        <v>29104.30188479555</v>
      </c>
      <c r="N52" s="5">
        <f>$B$67*30*Table13[[#This Row],[Crescimento da Perda de Arrecadação (média diária) - valores positivos]]</f>
        <v>28165.453436898923</v>
      </c>
      <c r="O52" s="5">
        <f>$B$68*31*Table13[[#This Row],[Crescimento da Perda de Arrecadação (média diária) - valores positivos]]</f>
        <v>10197.996527929312</v>
      </c>
      <c r="P52" s="5">
        <f>$B$69*30*Table13[[#This Row],[Crescimento da Perda de Arrecadação (média diária) - valores positivos]]</f>
        <v>9869.0288979961097</v>
      </c>
      <c r="Q52" s="5">
        <f>$B$70*31*Table13[[#This Row],[Crescimento da Perda de Arrecadação (média diária) - valores positivos]]</f>
        <v>10197.996527929312</v>
      </c>
      <c r="R52" s="5">
        <f>SUM(Table13[[#This Row],[Março]:[dezembro]])</f>
        <v>332704.92897789954</v>
      </c>
    </row>
    <row r="53" spans="1:18" x14ac:dyDescent="0.35">
      <c r="A53" s="8" t="s">
        <v>60</v>
      </c>
      <c r="B53" s="7">
        <v>1918622089.3</v>
      </c>
      <c r="C53" s="7">
        <v>1891045010.1300001</v>
      </c>
      <c r="D53" s="7">
        <v>-133219.727334553</v>
      </c>
      <c r="E53" s="7">
        <v>27710298.897334199</v>
      </c>
      <c r="F53" s="1">
        <f>Table13[[#This Row],[Crescimento da Perda de Arrecadação (COVID19)]]/$K$1</f>
        <v>454267.19503826555</v>
      </c>
      <c r="G53" s="1">
        <f>IF(Table13[[#This Row],[Crescimento da Perda de Arrecadação (média diária)]]&gt;0,Table13[[#This Row],[Crescimento da Perda de Arrecadação (média diária)]],0)</f>
        <v>454267.19503826555</v>
      </c>
      <c r="H53" s="1">
        <f>14*Table13[[#This Row],[Crescimento da Perda de Arrecadação (média diária) - valores positivos]]</f>
        <v>6359740.7305357177</v>
      </c>
      <c r="I53" s="1">
        <f>30*Table13[[#This Row],[Crescimento da Perda de Arrecadação (média diária) - valores positivos]]</f>
        <v>13628015.851147966</v>
      </c>
      <c r="J53" s="5">
        <f>31*Table13[[#This Row],[Crescimento da Perda de Arrecadação (média diária) - valores positivos]]</f>
        <v>14082283.046186231</v>
      </c>
      <c r="K53" s="5">
        <f>$B$64*30*Table13[[#This Row],[Crescimento da Perda de Arrecadação (média diária) - valores positivos]]</f>
        <v>13628015.851147966</v>
      </c>
      <c r="L53" s="5">
        <f>31*$B$65*Table13[[#This Row],[Crescimento da Perda de Arrecadação (média diária) - valores positivos]]</f>
        <v>6424979.2697516512</v>
      </c>
      <c r="M53" s="5">
        <f>31*$B$66*Table13[[#This Row],[Crescimento da Perda de Arrecadação (média diária) - valores positivos]]</f>
        <v>6424979.2697516512</v>
      </c>
      <c r="N53" s="5">
        <f>$B$67*30*Table13[[#This Row],[Crescimento da Perda de Arrecadação (média diária) - valores positivos]]</f>
        <v>6217721.8739532111</v>
      </c>
      <c r="O53" s="5">
        <f>$B$68*31*Table13[[#This Row],[Crescimento da Perda de Arrecadação (média diária) - valores positivos]]</f>
        <v>2251279.4343703059</v>
      </c>
      <c r="P53" s="5">
        <f>$B$69*30*Table13[[#This Row],[Crescimento da Perda de Arrecadação (média diária) - valores positivos]]</f>
        <v>2178657.5171325537</v>
      </c>
      <c r="Q53" s="5">
        <f>$B$70*31*Table13[[#This Row],[Crescimento da Perda de Arrecadação (média diária) - valores positivos]]</f>
        <v>2251279.4343703059</v>
      </c>
      <c r="R53" s="5">
        <f>SUM(Table13[[#This Row],[Março]:[dezembro]])</f>
        <v>73446952.278347567</v>
      </c>
    </row>
    <row r="54" spans="1:18" x14ac:dyDescent="0.35">
      <c r="A54" s="8" t="s">
        <v>61</v>
      </c>
      <c r="B54" s="7">
        <v>36531879.57</v>
      </c>
      <c r="C54" s="7">
        <v>30622260.050000001</v>
      </c>
      <c r="D54" s="7">
        <v>1152436.30384362</v>
      </c>
      <c r="E54" s="7">
        <v>4757183.2161563896</v>
      </c>
      <c r="F54" s="1">
        <f>Table13[[#This Row],[Crescimento da Perda de Arrecadação (COVID19)]]/$K$1</f>
        <v>77986.610100924416</v>
      </c>
      <c r="G54" s="1">
        <f>IF(Table13[[#This Row],[Crescimento da Perda de Arrecadação (média diária)]]&gt;0,Table13[[#This Row],[Crescimento da Perda de Arrecadação (média diária)]],0)</f>
        <v>77986.610100924416</v>
      </c>
      <c r="H54" s="1">
        <f>14*Table13[[#This Row],[Crescimento da Perda de Arrecadação (média diária) - valores positivos]]</f>
        <v>1091812.5414129419</v>
      </c>
      <c r="I54" s="1">
        <f>30*Table13[[#This Row],[Crescimento da Perda de Arrecadação (média diária) - valores positivos]]</f>
        <v>2339598.3030277323</v>
      </c>
      <c r="J54" s="5">
        <f>31*Table13[[#This Row],[Crescimento da Perda de Arrecadação (média diária) - valores positivos]]</f>
        <v>2417584.9131286568</v>
      </c>
      <c r="K54" s="5">
        <f>$B$64*30*Table13[[#This Row],[Crescimento da Perda de Arrecadação (média diária) - valores positivos]]</f>
        <v>2339598.3030277323</v>
      </c>
      <c r="L54" s="5">
        <f>31*$B$65*Table13[[#This Row],[Crescimento da Perda de Arrecadação (média diária) - valores positivos]]</f>
        <v>1103012.409193309</v>
      </c>
      <c r="M54" s="5">
        <f>31*$B$66*Table13[[#This Row],[Crescimento da Perda de Arrecadação (média diária) - valores positivos]]</f>
        <v>1103012.409193309</v>
      </c>
      <c r="N54" s="5">
        <f>$B$67*30*Table13[[#This Row],[Crescimento da Perda de Arrecadação (média diária) - valores positivos]]</f>
        <v>1067431.3637354604</v>
      </c>
      <c r="O54" s="5">
        <f>$B$68*31*Table13[[#This Row],[Crescimento da Perda de Arrecadação (média diária) - valores positivos]]</f>
        <v>386489.83108207374</v>
      </c>
      <c r="P54" s="5">
        <f>$B$69*30*Table13[[#This Row],[Crescimento da Perda de Arrecadação (média diária) - valores positivos]]</f>
        <v>374022.41717620037</v>
      </c>
      <c r="Q54" s="5">
        <f>$B$70*31*Table13[[#This Row],[Crescimento da Perda de Arrecadação (média diária) - valores positivos]]</f>
        <v>386489.83108207374</v>
      </c>
      <c r="R54" s="5">
        <f>SUM(Table13[[#This Row],[Março]:[dezembro]])</f>
        <v>12609052.32205949</v>
      </c>
    </row>
    <row r="55" spans="1:18" x14ac:dyDescent="0.35">
      <c r="A55" s="8" t="s">
        <v>62</v>
      </c>
      <c r="B55" s="7">
        <v>10664017.07</v>
      </c>
      <c r="C55" s="7">
        <v>9734351.5</v>
      </c>
      <c r="D55" s="7">
        <v>158970.28628005501</v>
      </c>
      <c r="E55" s="7">
        <v>770695.283719945</v>
      </c>
      <c r="F55" s="1">
        <f>Table13[[#This Row],[Crescimento da Perda de Arrecadação (COVID19)]]/$K$1</f>
        <v>12634.348913441721</v>
      </c>
      <c r="G55" s="1">
        <f>IF(Table13[[#This Row],[Crescimento da Perda de Arrecadação (média diária)]]&gt;0,Table13[[#This Row],[Crescimento da Perda de Arrecadação (média diária)]],0)</f>
        <v>12634.348913441721</v>
      </c>
      <c r="H55" s="1">
        <f>14*Table13[[#This Row],[Crescimento da Perda de Arrecadação (média diária) - valores positivos]]</f>
        <v>176880.88478818411</v>
      </c>
      <c r="I55" s="1">
        <f>30*Table13[[#This Row],[Crescimento da Perda de Arrecadação (média diária) - valores positivos]]</f>
        <v>379030.46740325162</v>
      </c>
      <c r="J55" s="5">
        <f>31*Table13[[#This Row],[Crescimento da Perda de Arrecadação (média diária) - valores positivos]]</f>
        <v>391664.81631669338</v>
      </c>
      <c r="K55" s="5">
        <f>$B$64*30*Table13[[#This Row],[Crescimento da Perda de Arrecadação (média diária) - valores positivos]]</f>
        <v>379030.46740325162</v>
      </c>
      <c r="L55" s="5">
        <f>31*$B$65*Table13[[#This Row],[Crescimento da Perda de Arrecadação (média diária) - valores positivos]]</f>
        <v>178695.3377710545</v>
      </c>
      <c r="M55" s="5">
        <f>31*$B$66*Table13[[#This Row],[Crescimento da Perda de Arrecadação (média diária) - valores positivos]]</f>
        <v>178695.3377710545</v>
      </c>
      <c r="N55" s="5">
        <f>$B$67*30*Table13[[#This Row],[Crescimento da Perda de Arrecadação (média diária) - valores positivos]]</f>
        <v>172930.97203650436</v>
      </c>
      <c r="O55" s="5">
        <f>$B$68*31*Table13[[#This Row],[Crescimento da Perda de Arrecadação (média diária) - valores positivos]]</f>
        <v>62613.920146917517</v>
      </c>
      <c r="P55" s="5">
        <f>$B$69*30*Table13[[#This Row],[Crescimento da Perda de Arrecadação (média diária) - valores positivos]]</f>
        <v>60594.1162712105</v>
      </c>
      <c r="Q55" s="5">
        <f>$B$70*31*Table13[[#This Row],[Crescimento da Perda de Arrecadação (média diária) - valores positivos]]</f>
        <v>62613.920146917517</v>
      </c>
      <c r="R55" s="5">
        <f>SUM(Table13[[#This Row],[Março]:[dezembro]])</f>
        <v>2042750.24005504</v>
      </c>
    </row>
    <row r="56" spans="1:18" x14ac:dyDescent="0.35">
      <c r="A56" s="1"/>
      <c r="B56" s="1"/>
      <c r="C56" s="1"/>
      <c r="D56" s="1"/>
      <c r="E56" s="1"/>
    </row>
    <row r="57" spans="1:18" x14ac:dyDescent="0.35">
      <c r="A57" s="1"/>
      <c r="B57" s="1"/>
      <c r="C57" s="1"/>
      <c r="D57" s="1"/>
      <c r="E57" s="1"/>
      <c r="F57" s="6">
        <f>SUM(Table13[Crescimento da Perda de Arrecadação (média diária)])</f>
        <v>53783845.685660914</v>
      </c>
      <c r="G57" s="6">
        <f>SUM(Table13[Crescimento da Perda de Arrecadação (média diária) - valores positivos])</f>
        <v>53818952.707950927</v>
      </c>
      <c r="H57" s="6">
        <f>SUM(Table13[Março])</f>
        <v>753465337.91131306</v>
      </c>
      <c r="I57" s="6">
        <f>SUM(Table13[Abril])</f>
        <v>1614568581.238528</v>
      </c>
      <c r="J57" s="6">
        <f>SUM(Table13[Maio])</f>
        <v>1668387533.9464786</v>
      </c>
      <c r="K57" s="2">
        <f>SUM(Table13[junho])</f>
        <v>1614568581.238528</v>
      </c>
      <c r="L57" s="2">
        <f>SUM(Table13[julho])</f>
        <v>761194423.11743808</v>
      </c>
      <c r="M57" s="2">
        <f>SUM(Table13[agosto])</f>
        <v>761194423.11743808</v>
      </c>
      <c r="N57" s="2">
        <f>SUM(Table13[setembro])</f>
        <v>736639764.30719805</v>
      </c>
      <c r="O57" s="2">
        <f>SUM(Table13[outubro])</f>
        <v>266718580.46133387</v>
      </c>
      <c r="P57" s="2">
        <f>SUM(Table13[novembro])</f>
        <v>258114755.2851617</v>
      </c>
      <c r="Q57" s="2">
        <f>SUM(Table13[dezembro])</f>
        <v>266718580.46133387</v>
      </c>
      <c r="R57" s="2">
        <f>SUM(Table13[Total])</f>
        <v>8701570561.0847549</v>
      </c>
    </row>
    <row r="58" spans="1:18" x14ac:dyDescent="0.35">
      <c r="A58" s="1"/>
      <c r="B58" s="1"/>
      <c r="C58" s="1"/>
      <c r="D58" s="1"/>
      <c r="E58" s="1"/>
    </row>
    <row r="59" spans="1:18" x14ac:dyDescent="0.35">
      <c r="A59" s="4" t="s">
        <v>69</v>
      </c>
      <c r="B59" s="4"/>
      <c r="C59" s="4"/>
      <c r="D59" s="4"/>
    </row>
    <row r="60" spans="1:18" x14ac:dyDescent="0.35">
      <c r="A60" s="4" t="s">
        <v>70</v>
      </c>
      <c r="B60" s="4" t="s">
        <v>81</v>
      </c>
      <c r="C60" t="s">
        <v>79</v>
      </c>
    </row>
    <row r="61" spans="1:18" s="4" customFormat="1" x14ac:dyDescent="0.35">
      <c r="A61" s="4" t="s">
        <v>67</v>
      </c>
      <c r="B61" s="10">
        <v>1</v>
      </c>
      <c r="C61" s="6">
        <f>H57</f>
        <v>753465337.91131306</v>
      </c>
    </row>
    <row r="62" spans="1:18" x14ac:dyDescent="0.35">
      <c r="A62" s="4" t="s">
        <v>66</v>
      </c>
      <c r="B62" s="10">
        <v>1</v>
      </c>
      <c r="C62" s="6">
        <f>I57</f>
        <v>1614568581.238528</v>
      </c>
    </row>
    <row r="63" spans="1:18" x14ac:dyDescent="0.35">
      <c r="A63" s="4" t="s">
        <v>68</v>
      </c>
      <c r="B63" s="10">
        <v>1</v>
      </c>
      <c r="C63" s="6">
        <f>J57</f>
        <v>1668387533.9464786</v>
      </c>
    </row>
    <row r="64" spans="1:18" x14ac:dyDescent="0.35">
      <c r="A64" s="4" t="s">
        <v>78</v>
      </c>
      <c r="B64" s="10">
        <v>1</v>
      </c>
      <c r="C64" s="6">
        <f>K57</f>
        <v>1614568581.238528</v>
      </c>
    </row>
    <row r="65" spans="1:3" x14ac:dyDescent="0.35">
      <c r="A65" s="4" t="s">
        <v>71</v>
      </c>
      <c r="B65" s="10">
        <v>0.45624557102562047</v>
      </c>
      <c r="C65" s="6">
        <f>L57</f>
        <v>761194423.11743808</v>
      </c>
    </row>
    <row r="66" spans="1:3" x14ac:dyDescent="0.35">
      <c r="A66" s="4" t="s">
        <v>72</v>
      </c>
      <c r="B66" s="10">
        <v>0.45624557102562047</v>
      </c>
      <c r="C66" s="6">
        <f>M57</f>
        <v>761194423.11743808</v>
      </c>
    </row>
    <row r="67" spans="1:3" x14ac:dyDescent="0.35">
      <c r="A67" s="4" t="s">
        <v>73</v>
      </c>
      <c r="B67" s="10">
        <v>0.45624557102562047</v>
      </c>
      <c r="C67" s="6">
        <f>N57</f>
        <v>736639764.30719805</v>
      </c>
    </row>
    <row r="68" spans="1:3" x14ac:dyDescent="0.35">
      <c r="A68" s="4" t="s">
        <v>74</v>
      </c>
      <c r="B68" s="10">
        <v>0.15986608328966928</v>
      </c>
      <c r="C68" s="6">
        <f>O57</f>
        <v>266718580.46133387</v>
      </c>
    </row>
    <row r="69" spans="1:3" x14ac:dyDescent="0.35">
      <c r="A69" s="4" t="s">
        <v>75</v>
      </c>
      <c r="B69" s="10">
        <v>0.15986608328966928</v>
      </c>
      <c r="C69" s="6">
        <f>P57</f>
        <v>258114755.2851617</v>
      </c>
    </row>
    <row r="70" spans="1:3" x14ac:dyDescent="0.35">
      <c r="A70" s="4" t="s">
        <v>76</v>
      </c>
      <c r="B70" s="10">
        <v>0.15986608328966928</v>
      </c>
      <c r="C70" s="6">
        <f>Q57</f>
        <v>266718580.46133387</v>
      </c>
    </row>
    <row r="71" spans="1:3" x14ac:dyDescent="0.35">
      <c r="C71" s="6">
        <f>SUM(C61:C70)</f>
        <v>8701570561.084753</v>
      </c>
    </row>
  </sheetData>
  <mergeCells count="1">
    <mergeCell ref="A1:E1"/>
  </mergeCells>
  <pageMargins left="0.511811024" right="0.511811024" top="0.78740157499999996" bottom="0.78740157499999996" header="0.31496062000000002" footer="0.31496062000000002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5D1206723D9304194BEC90F54D68B91" ma:contentTypeVersion="13" ma:contentTypeDescription="Crie um novo documento." ma:contentTypeScope="" ma:versionID="9d0d71bd1eba49a280460f88c0dfc408">
  <xsd:schema xmlns:xsd="http://www.w3.org/2001/XMLSchema" xmlns:xs="http://www.w3.org/2001/XMLSchema" xmlns:p="http://schemas.microsoft.com/office/2006/metadata/properties" xmlns:ns3="9d6245bb-50a5-4280-a1df-73bd77a6d948" xmlns:ns4="77d91ab8-c3e9-4af4-ad0f-607629df4ca9" targetNamespace="http://schemas.microsoft.com/office/2006/metadata/properties" ma:root="true" ma:fieldsID="89f31438698a6e2decc3231ebf152fdc" ns3:_="" ns4:_="">
    <xsd:import namespace="9d6245bb-50a5-4280-a1df-73bd77a6d948"/>
    <xsd:import namespace="77d91ab8-c3e9-4af4-ad0f-607629df4ca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Location" minOccurs="0"/>
                <xsd:element ref="ns3:MediaServiceEventHashCode" minOccurs="0"/>
                <xsd:element ref="ns3:MediaServiceGenerationTime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6245bb-50a5-4280-a1df-73bd77a6d9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2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d91ab8-c3e9-4af4-ad0f-607629df4ca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Hash de Dica de Compartilhamento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057ED39-7ABE-43FB-B772-6998404691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d6245bb-50a5-4280-a1df-73bd77a6d948"/>
    <ds:schemaRef ds:uri="77d91ab8-c3e9-4af4-ad0f-607629df4c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AF92731-3630-461D-99CA-95984ABCA69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F4150F6-4AC6-4FE1-9D14-7A7EEAEB13E5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Valores por Distribuidora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Power BI</dc:creator>
  <cp:keywords/>
  <dc:description/>
  <cp:lastModifiedBy>Leandromoreira</cp:lastModifiedBy>
  <cp:revision/>
  <dcterms:created xsi:type="dcterms:W3CDTF">2016-07-06T08:22:49Z</dcterms:created>
  <dcterms:modified xsi:type="dcterms:W3CDTF">2020-05-26T17:48:53Z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0x01010075D1206723D9304194BEC90F54D68B91</vt:lpwstr>
  </property>
</Properties>
</file>